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Лист3!$A$1:$G$211</definedName>
  </definedNames>
  <calcPr calcId="145621"/>
</workbook>
</file>

<file path=xl/calcChain.xml><?xml version="1.0" encoding="utf-8"?>
<calcChain xmlns="http://schemas.openxmlformats.org/spreadsheetml/2006/main">
  <c r="G196" i="3" l="1"/>
  <c r="F196" i="3"/>
  <c r="F195" i="3"/>
  <c r="F194" i="3"/>
  <c r="G193" i="3"/>
  <c r="E188" i="3"/>
  <c r="G188" i="3" s="1"/>
  <c r="D188" i="3"/>
  <c r="F188" i="3" s="1"/>
  <c r="C188" i="3"/>
  <c r="F186" i="3"/>
  <c r="E185" i="3"/>
  <c r="F185" i="3" s="1"/>
  <c r="D185" i="3"/>
  <c r="C185" i="3"/>
  <c r="F183" i="3"/>
  <c r="E182" i="3"/>
  <c r="D182" i="3"/>
  <c r="F182" i="3" s="1"/>
  <c r="C96" i="3" l="1"/>
  <c r="D96" i="3"/>
  <c r="E96" i="3"/>
  <c r="C48" i="3"/>
  <c r="D48" i="3"/>
  <c r="E48" i="3"/>
  <c r="D64" i="3"/>
  <c r="E64" i="3"/>
  <c r="D62" i="3"/>
  <c r="E62" i="3"/>
  <c r="E61" i="3" s="1"/>
  <c r="D61" i="3"/>
  <c r="C61" i="3"/>
  <c r="C64" i="3"/>
  <c r="C62" i="3"/>
  <c r="G23" i="3"/>
  <c r="C167" i="3"/>
  <c r="D167" i="3"/>
  <c r="C201" i="3"/>
  <c r="E201" i="3"/>
  <c r="D201" i="3"/>
  <c r="C40" i="3"/>
  <c r="D40" i="3"/>
  <c r="D43" i="3"/>
  <c r="D163" i="3"/>
  <c r="E163" i="3"/>
  <c r="C163" i="3"/>
  <c r="D159" i="3"/>
  <c r="E159" i="3"/>
  <c r="C159" i="3"/>
  <c r="D125" i="3"/>
  <c r="E125" i="3"/>
  <c r="C125" i="3"/>
  <c r="G83" i="3" l="1"/>
  <c r="C66" i="3"/>
  <c r="G26" i="3"/>
  <c r="C7" i="3"/>
  <c r="C6" i="3" s="1"/>
  <c r="C15" i="3"/>
  <c r="C14" i="3" s="1"/>
  <c r="C21" i="3"/>
  <c r="C24" i="3"/>
  <c r="C27" i="3"/>
  <c r="C30" i="3"/>
  <c r="C34" i="3"/>
  <c r="C37" i="3"/>
  <c r="C41" i="3"/>
  <c r="C45" i="3"/>
  <c r="C49" i="3"/>
  <c r="C52" i="3"/>
  <c r="C54" i="3"/>
  <c r="C58" i="3"/>
  <c r="C67" i="3"/>
  <c r="C75" i="3"/>
  <c r="C74" i="3" s="1"/>
  <c r="C81" i="3"/>
  <c r="C84" i="3"/>
  <c r="C88" i="3"/>
  <c r="C93" i="3"/>
  <c r="C99" i="3"/>
  <c r="C103" i="3"/>
  <c r="C105" i="3"/>
  <c r="C107" i="3"/>
  <c r="C109" i="3"/>
  <c r="C111" i="3"/>
  <c r="C113" i="3"/>
  <c r="C115" i="3"/>
  <c r="C117" i="3"/>
  <c r="C119" i="3"/>
  <c r="C121" i="3"/>
  <c r="C123" i="3"/>
  <c r="C127" i="3"/>
  <c r="C130" i="3"/>
  <c r="C129" i="3" s="1"/>
  <c r="C133" i="3"/>
  <c r="C135" i="3"/>
  <c r="C139" i="3"/>
  <c r="C144" i="3"/>
  <c r="C148" i="3"/>
  <c r="C152" i="3"/>
  <c r="C156" i="3"/>
  <c r="C155" i="3" s="1"/>
  <c r="C170" i="3"/>
  <c r="C177" i="3"/>
  <c r="C162" i="3"/>
  <c r="C203" i="3"/>
  <c r="C204" i="3"/>
  <c r="C102" i="3" l="1"/>
  <c r="C101" i="3" s="1"/>
  <c r="C92" i="3"/>
  <c r="C87" i="3" s="1"/>
  <c r="C80" i="3"/>
  <c r="C47" i="3"/>
  <c r="C33" i="3"/>
  <c r="C20" i="3"/>
  <c r="C29" i="3"/>
  <c r="C5" i="3" l="1"/>
  <c r="E81" i="3" l="1"/>
  <c r="F60" i="3" l="1"/>
  <c r="F69" i="3"/>
  <c r="F71" i="3"/>
  <c r="F72" i="3"/>
  <c r="F73" i="3"/>
  <c r="G68" i="3"/>
  <c r="G69" i="3"/>
  <c r="G90" i="3"/>
  <c r="G82" i="3"/>
  <c r="F98" i="3"/>
  <c r="F110" i="3"/>
  <c r="F114" i="3"/>
  <c r="F120" i="3"/>
  <c r="F122" i="3"/>
  <c r="G104" i="3"/>
  <c r="G106" i="3"/>
  <c r="G108" i="3"/>
  <c r="G110" i="3"/>
  <c r="G112" i="3"/>
  <c r="G114" i="3"/>
  <c r="G116" i="3"/>
  <c r="G118" i="3"/>
  <c r="G120" i="3"/>
  <c r="G122" i="3"/>
  <c r="G124" i="3"/>
  <c r="G128" i="3"/>
  <c r="G131" i="3"/>
  <c r="G132" i="3"/>
  <c r="G134" i="3"/>
  <c r="G136" i="3"/>
  <c r="G137" i="3"/>
  <c r="G138" i="3"/>
  <c r="G140" i="3"/>
  <c r="G141" i="3"/>
  <c r="G142" i="3"/>
  <c r="G143" i="3"/>
  <c r="G145" i="3"/>
  <c r="G146" i="3"/>
  <c r="G147" i="3"/>
  <c r="G149" i="3"/>
  <c r="G150" i="3"/>
  <c r="G151" i="3"/>
  <c r="G153" i="3"/>
  <c r="G154" i="3"/>
  <c r="G157" i="3"/>
  <c r="G168" i="3"/>
  <c r="G178" i="3"/>
  <c r="G180" i="3"/>
  <c r="F176" i="3"/>
  <c r="F178" i="3"/>
  <c r="D208" i="3"/>
  <c r="E208" i="3"/>
  <c r="C208" i="3"/>
  <c r="D204" i="3"/>
  <c r="D203" i="3" s="1"/>
  <c r="E204" i="3"/>
  <c r="E203" i="3" s="1"/>
  <c r="C206" i="3"/>
  <c r="E70" i="3" l="1"/>
  <c r="D70" i="3"/>
  <c r="E49" i="3"/>
  <c r="E88" i="3"/>
  <c r="D88" i="3"/>
  <c r="D7" i="3"/>
  <c r="E7" i="3"/>
  <c r="F70" i="3" l="1"/>
  <c r="G88" i="3"/>
  <c r="E206" i="3"/>
  <c r="D206" i="3"/>
  <c r="E175" i="3"/>
  <c r="E177" i="3"/>
  <c r="D177" i="3"/>
  <c r="D175" i="3"/>
  <c r="D173" i="3"/>
  <c r="E127" i="3"/>
  <c r="G127" i="3" s="1"/>
  <c r="D111" i="3"/>
  <c r="E111" i="3"/>
  <c r="G111" i="3" s="1"/>
  <c r="E67" i="3"/>
  <c r="D67" i="3"/>
  <c r="D66" i="3" s="1"/>
  <c r="F66" i="3" s="1"/>
  <c r="E167" i="3" l="1"/>
  <c r="G177" i="3"/>
  <c r="F177" i="3"/>
  <c r="F67" i="3"/>
  <c r="G67" i="3"/>
  <c r="F175" i="3"/>
  <c r="F202" i="3"/>
  <c r="G202" i="3"/>
  <c r="F199" i="3"/>
  <c r="G200" i="3"/>
  <c r="F197" i="3"/>
  <c r="F179" i="3"/>
  <c r="F180" i="3"/>
  <c r="F181" i="3"/>
  <c r="F171" i="3"/>
  <c r="F172" i="3"/>
  <c r="F95" i="3"/>
  <c r="F82" i="3"/>
  <c r="F83" i="3"/>
  <c r="F86" i="3"/>
  <c r="F53" i="3"/>
  <c r="F59" i="3"/>
  <c r="D41" i="3" l="1"/>
  <c r="E41" i="3"/>
  <c r="E40" i="3" s="1"/>
  <c r="F106" i="3"/>
  <c r="F108" i="3"/>
  <c r="F124" i="3"/>
  <c r="F131" i="3"/>
  <c r="F104" i="3"/>
  <c r="A198" i="3"/>
  <c r="G198" i="3"/>
  <c r="E170" i="3"/>
  <c r="E162" i="3" s="1"/>
  <c r="D170" i="3"/>
  <c r="D162" i="3" l="1"/>
  <c r="G167" i="3"/>
  <c r="F170" i="3"/>
  <c r="G201" i="3"/>
  <c r="F201" i="3"/>
  <c r="F169" i="3" l="1"/>
  <c r="E133" i="3" l="1"/>
  <c r="G133" i="3" s="1"/>
  <c r="D133" i="3"/>
  <c r="E130" i="3"/>
  <c r="G130" i="3" s="1"/>
  <c r="D130" i="3"/>
  <c r="E123" i="3"/>
  <c r="G123" i="3" s="1"/>
  <c r="D123" i="3"/>
  <c r="E121" i="3"/>
  <c r="D121" i="3"/>
  <c r="E119" i="3"/>
  <c r="D119" i="3"/>
  <c r="E117" i="3"/>
  <c r="G117" i="3" s="1"/>
  <c r="D117" i="3"/>
  <c r="E115" i="3"/>
  <c r="D115" i="3"/>
  <c r="E113" i="3"/>
  <c r="D113" i="3"/>
  <c r="E109" i="3"/>
  <c r="D109" i="3"/>
  <c r="E107" i="3"/>
  <c r="G107" i="3" s="1"/>
  <c r="D107" i="3"/>
  <c r="E105" i="3"/>
  <c r="G105" i="3" s="1"/>
  <c r="D105" i="3"/>
  <c r="E103" i="3"/>
  <c r="G103" i="3" s="1"/>
  <c r="D103" i="3"/>
  <c r="D84" i="3"/>
  <c r="E84" i="3"/>
  <c r="F84" i="3" s="1"/>
  <c r="D49" i="3"/>
  <c r="D58" i="3"/>
  <c r="E58" i="3"/>
  <c r="G58" i="3" s="1"/>
  <c r="F109" i="3" l="1"/>
  <c r="G109" i="3"/>
  <c r="F113" i="3"/>
  <c r="G113" i="3"/>
  <c r="F115" i="3"/>
  <c r="G115" i="3"/>
  <c r="F119" i="3"/>
  <c r="G119" i="3"/>
  <c r="F121" i="3"/>
  <c r="G121" i="3"/>
  <c r="D129" i="3"/>
  <c r="F107" i="3"/>
  <c r="E129" i="3"/>
  <c r="G129" i="3" s="1"/>
  <c r="F130" i="3"/>
  <c r="E102" i="3"/>
  <c r="G102" i="3" s="1"/>
  <c r="D102" i="3"/>
  <c r="F105" i="3"/>
  <c r="F123" i="3"/>
  <c r="F58" i="3"/>
  <c r="F103" i="3"/>
  <c r="G12" i="3"/>
  <c r="E101" i="3" l="1"/>
  <c r="F129" i="3"/>
  <c r="D101" i="3"/>
  <c r="F102" i="3"/>
  <c r="C211" i="3" l="1"/>
  <c r="E156" i="3" l="1"/>
  <c r="G156" i="3" s="1"/>
  <c r="D156" i="3"/>
  <c r="E152" i="3"/>
  <c r="G152" i="3" s="1"/>
  <c r="D152" i="3"/>
  <c r="D148" i="3"/>
  <c r="E148" i="3"/>
  <c r="G148" i="3" s="1"/>
  <c r="E144" i="3"/>
  <c r="G144" i="3" s="1"/>
  <c r="D144" i="3"/>
  <c r="E139" i="3"/>
  <c r="G139" i="3" s="1"/>
  <c r="D139" i="3"/>
  <c r="E135" i="3"/>
  <c r="G135" i="3" s="1"/>
  <c r="D135" i="3"/>
  <c r="E93" i="3"/>
  <c r="D93" i="3"/>
  <c r="D81" i="3"/>
  <c r="D80" i="3" s="1"/>
  <c r="E75" i="3"/>
  <c r="D75" i="3"/>
  <c r="E54" i="3"/>
  <c r="D54" i="3"/>
  <c r="E52" i="3"/>
  <c r="D52" i="3"/>
  <c r="E37" i="3"/>
  <c r="D37" i="3"/>
  <c r="E34" i="3"/>
  <c r="D34" i="3"/>
  <c r="E30" i="3"/>
  <c r="D30" i="3"/>
  <c r="E27" i="3"/>
  <c r="D27" i="3"/>
  <c r="E24" i="3"/>
  <c r="D24" i="3"/>
  <c r="E21" i="3"/>
  <c r="D21" i="3"/>
  <c r="E15" i="3"/>
  <c r="D15" i="3"/>
  <c r="E47" i="3" l="1"/>
  <c r="F96" i="3"/>
  <c r="E80" i="3"/>
  <c r="F81" i="3"/>
  <c r="G81" i="3"/>
  <c r="F52" i="3"/>
  <c r="D47" i="3"/>
  <c r="D155" i="3"/>
  <c r="D33" i="3"/>
  <c r="E92" i="3"/>
  <c r="E155" i="3"/>
  <c r="E33" i="3"/>
  <c r="D92" i="3"/>
  <c r="A200" i="3"/>
  <c r="A196" i="3"/>
  <c r="G155" i="3" l="1"/>
  <c r="F80" i="3"/>
  <c r="G80" i="3"/>
  <c r="F27" i="3"/>
  <c r="F25" i="3"/>
  <c r="F8" i="3"/>
  <c r="F7" i="3" l="1"/>
  <c r="G96" i="3"/>
  <c r="G98" i="3"/>
  <c r="G51" i="3"/>
  <c r="F51" i="3"/>
  <c r="F50" i="3"/>
  <c r="E45" i="3" l="1"/>
  <c r="D45" i="3"/>
  <c r="D99" i="3" l="1"/>
  <c r="E99" i="3"/>
  <c r="G9" i="3" l="1"/>
  <c r="F167" i="3" l="1"/>
  <c r="F165" i="3" l="1"/>
  <c r="F164" i="3"/>
  <c r="G165" i="3"/>
  <c r="F168" i="3"/>
  <c r="G95" i="3"/>
  <c r="G94" i="3"/>
  <c r="F94" i="3"/>
  <c r="E87" i="3"/>
  <c r="G87" i="3" s="1"/>
  <c r="D87" i="3"/>
  <c r="G79" i="3"/>
  <c r="F79" i="3"/>
  <c r="G78" i="3"/>
  <c r="F78" i="3"/>
  <c r="G76" i="3"/>
  <c r="F76" i="3"/>
  <c r="D74" i="3"/>
  <c r="G57" i="3"/>
  <c r="G56" i="3"/>
  <c r="F56" i="3"/>
  <c r="G55" i="3"/>
  <c r="F55" i="3"/>
  <c r="G50" i="3"/>
  <c r="G42" i="3"/>
  <c r="F42" i="3"/>
  <c r="G39" i="3"/>
  <c r="F39" i="3"/>
  <c r="G38" i="3"/>
  <c r="F38" i="3"/>
  <c r="G36" i="3"/>
  <c r="F36" i="3"/>
  <c r="G35" i="3"/>
  <c r="F35" i="3"/>
  <c r="G32" i="3"/>
  <c r="F32" i="3"/>
  <c r="G31" i="3"/>
  <c r="F31" i="3"/>
  <c r="G28" i="3"/>
  <c r="F28" i="3"/>
  <c r="G25" i="3"/>
  <c r="G22" i="3"/>
  <c r="F22" i="3"/>
  <c r="G19" i="3"/>
  <c r="F19" i="3"/>
  <c r="G18" i="3"/>
  <c r="F18" i="3"/>
  <c r="G17" i="3"/>
  <c r="F17" i="3"/>
  <c r="G16" i="3"/>
  <c r="F16" i="3"/>
  <c r="D14" i="3"/>
  <c r="G11" i="3"/>
  <c r="F11" i="3"/>
  <c r="G10" i="3"/>
  <c r="F10" i="3"/>
  <c r="F9" i="3"/>
  <c r="G8" i="3"/>
  <c r="E6" i="3"/>
  <c r="D6" i="3"/>
  <c r="F101" i="3" l="1"/>
  <c r="D20" i="3"/>
  <c r="F49" i="3"/>
  <c r="F21" i="3"/>
  <c r="E29" i="3"/>
  <c r="G30" i="3"/>
  <c r="F54" i="3"/>
  <c r="F30" i="3"/>
  <c r="G164" i="3"/>
  <c r="G21" i="3"/>
  <c r="G54" i="3"/>
  <c r="F75" i="3"/>
  <c r="G93" i="3"/>
  <c r="F15" i="3"/>
  <c r="G27" i="3"/>
  <c r="D29" i="3"/>
  <c r="F37" i="3"/>
  <c r="G49" i="3"/>
  <c r="E74" i="3"/>
  <c r="F74" i="3" s="1"/>
  <c r="G7" i="3"/>
  <c r="E14" i="3"/>
  <c r="G14" i="3" s="1"/>
  <c r="G24" i="3"/>
  <c r="F34" i="3"/>
  <c r="G41" i="3"/>
  <c r="G75" i="3"/>
  <c r="F93" i="3"/>
  <c r="G15" i="3"/>
  <c r="G34" i="3"/>
  <c r="G37" i="3"/>
  <c r="F41" i="3"/>
  <c r="F24" i="3"/>
  <c r="E20" i="3"/>
  <c r="D5" i="3" l="1"/>
  <c r="D211" i="3" s="1"/>
  <c r="E5" i="3"/>
  <c r="E211" i="3" s="1"/>
  <c r="G101" i="3"/>
  <c r="F33" i="3"/>
  <c r="F14" i="3"/>
  <c r="G33" i="3"/>
  <c r="G74" i="3"/>
  <c r="G29" i="3"/>
  <c r="F29" i="3"/>
  <c r="G92" i="3"/>
  <c r="F92" i="3"/>
  <c r="G20" i="3"/>
  <c r="F20" i="3"/>
  <c r="G48" i="3"/>
  <c r="F48" i="3"/>
  <c r="G40" i="3"/>
  <c r="F40" i="3"/>
  <c r="G211" i="3" l="1"/>
  <c r="G5" i="3"/>
  <c r="G163" i="3"/>
  <c r="F163" i="3"/>
  <c r="G162" i="3"/>
  <c r="F162" i="3"/>
  <c r="F47" i="3"/>
  <c r="G47" i="3"/>
  <c r="F87" i="3"/>
  <c r="F6" i="3"/>
  <c r="F5" i="3"/>
  <c r="G6" i="3"/>
  <c r="F211" i="3" l="1"/>
</calcChain>
</file>

<file path=xl/sharedStrings.xml><?xml version="1.0" encoding="utf-8"?>
<sst xmlns="http://schemas.openxmlformats.org/spreadsheetml/2006/main" count="418" uniqueCount="407">
  <si>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</si>
  <si>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</si>
  <si>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</si>
  <si>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</si>
  <si>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</si>
  <si>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</si>
  <si>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</si>
  <si>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</si>
  <si>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</si>
  <si>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</si>
  <si>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</si>
  <si>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</si>
  <si>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</si>
  <si>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</si>
  <si>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</si>
  <si>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</si>
  <si>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</si>
  <si>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</si>
  <si>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</si>
  <si>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</si>
  <si>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</si>
  <si>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</si>
  <si>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</si>
  <si>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</si>
  <si>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</si>
  <si>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</si>
  <si>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</si>
  <si>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</si>
  <si>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</si>
  <si>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</si>
  <si>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</si>
  <si>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</si>
  <si>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</si>
  <si>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</si>
  <si>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</si>
  <si>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</si>
  <si>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</si>
  <si>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</si>
  <si>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</si>
  <si>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</si>
  <si>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</si>
  <si>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</si>
  <si>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</si>
  <si>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</si>
  <si>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</si>
  <si>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</si>
  <si>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</si>
  <si>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</si>
  <si>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</si>
  <si>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</si>
  <si>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</si>
  <si>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</si>
  <si>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</si>
  <si>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</si>
  <si>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</si>
  <si>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</si>
  <si>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</si>
  <si>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</si>
  <si>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</si>
  <si>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</si>
  <si>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</si>
  <si>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</si>
  <si>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</si>
  <si>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</si>
  <si>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</si>
  <si>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</si>
  <si>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</si>
  <si>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</si>
  <si>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</si>
  <si>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</si>
  <si>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</si>
  <si>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</si>
  <si>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</si>
  <si>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</si>
  <si>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</si>
  <si>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</si>
  <si>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</si>
  <si>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</si>
  <si>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</si>
  <si>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</si>
  <si>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</si>
  <si>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</si>
  <si>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</si>
  <si>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</si>
  <si>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</si>
  <si>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</si>
  <si>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</si>
  <si>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</si>
  <si>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</si>
  <si>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</si>
  <si>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</si>
  <si>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</si>
  <si>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</si>
  <si>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</si>
  <si>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</si>
  <si>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</si>
  <si>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</si>
  <si>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</si>
  <si>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</si>
  <si>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</si>
  <si>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</si>
  <si>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</si>
  <si>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</si>
  <si>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</si>
  <si>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</si>
  <si>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</si>
  <si>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</si>
  <si>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</si>
  <si>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</si>
  <si>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</si>
  <si>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</si>
  <si>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</si>
  <si>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</si>
  <si>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</si>
  <si>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</si>
  <si>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</si>
  <si>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</si>
  <si>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</si>
  <si>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</si>
  <si>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</si>
  <si>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</si>
  <si>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</si>
  <si>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</si>
  <si>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</si>
  <si>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</si>
  <si>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</si>
  <si>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</si>
  <si>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</si>
  <si>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</si>
  <si>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</si>
  <si>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</si>
  <si>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</si>
  <si>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</si>
  <si>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</si>
  <si>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</si>
  <si>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</si>
  <si>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</si>
  <si>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</si>
  <si>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</si>
  <si>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</si>
  <si>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</si>
  <si>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</si>
  <si>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</si>
  <si>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</si>
  <si>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</si>
  <si>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</si>
  <si>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</si>
  <si>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</si>
  <si>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</si>
  <si>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</si>
  <si>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</si>
  <si>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</si>
  <si>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</si>
  <si>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</si>
  <si>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</si>
  <si>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</si>
  <si>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</si>
  <si>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</si>
  <si>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</si>
  <si>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</si>
  <si>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</si>
  <si>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</si>
  <si>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</si>
  <si>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</si>
  <si>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</si>
  <si>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</si>
  <si>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</si>
  <si>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</si>
  <si>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</si>
  <si>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</si>
  <si>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</si>
  <si>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</si>
  <si>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</si>
  <si>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</si>
  <si>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</si>
  <si>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</si>
  <si>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</si>
  <si>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</si>
  <si>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</si>
  <si>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</si>
  <si>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</si>
  <si>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</si>
  <si>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</si>
  <si>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</si>
  <si>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</si>
  <si>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</si>
  <si>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</si>
  <si>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</si>
  <si>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</si>
  <si>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</si>
  <si>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</si>
  <si>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</si>
  <si>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</si>
  <si>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</si>
  <si>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</si>
  <si>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</si>
  <si>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</si>
  <si>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</si>
  <si>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</si>
  <si>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</si>
  <si>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</si>
  <si>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</si>
  <si>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</si>
  <si>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</si>
  <si>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</si>
  <si>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</si>
  <si>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</si>
  <si>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</si>
  <si>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</si>
  <si>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</si>
  <si>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</si>
  <si>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</si>
  <si>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000 1 11 05070 00 0000 120</t>
  </si>
  <si>
    <t xml:space="preserve"> 000 1 11 05075 05 0000 120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</si>
  <si>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</si>
  <si>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</si>
  <si>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</si>
  <si>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</si>
  <si>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</si>
  <si>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</si>
  <si>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</si>
  <si>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</si>
  <si>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</si>
  <si>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</si>
  <si>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</si>
  <si>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</si>
  <si>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</si>
  <si>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</si>
  <si>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</si>
  <si>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</si>
  <si>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</si>
  <si>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</si>
  <si>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</si>
  <si>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</si>
  <si>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</si>
  <si>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</si>
  <si>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</si>
  <si>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</si>
  <si>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</si>
  <si>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</si>
  <si>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</si>
  <si>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</si>
  <si>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</si>
  <si>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</si>
  <si>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</si>
  <si>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</si>
  <si>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</si>
  <si>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</si>
  <si>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</si>
  <si>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</si>
  <si>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</si>
  <si>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</si>
  <si>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</si>
  <si>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</si>
  <si>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</si>
  <si>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</si>
  <si>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</si>
  <si>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</si>
  <si>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</si>
  <si>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</si>
  <si>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</si>
  <si>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</si>
  <si>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</si>
  <si>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</si>
  <si>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</si>
  <si>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</si>
  <si>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</si>
  <si>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</si>
  <si>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</si>
  <si>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</si>
  <si>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</si>
  <si>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</si>
  <si>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</si>
  <si>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</si>
  <si>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</si>
  <si>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</si>
  <si>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</si>
  <si>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</si>
  <si>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</si>
  <si>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</si>
  <si>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</si>
  <si>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</si>
  <si>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</si>
  <si>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</si>
  <si>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</si>
  <si>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</si>
  <si>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</si>
  <si>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</si>
  <si>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</si>
  <si>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</si>
  <si>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</si>
  <si>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</si>
  <si>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</si>
  <si>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</si>
  <si>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</si>
  <si>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</si>
  <si>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</si>
  <si>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</si>
  <si>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</si>
  <si>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</si>
  <si>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</si>
  <si>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</si>
  <si>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</si>
  <si>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</si>
  <si>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</si>
  <si>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</si>
  <si>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</si>
  <si>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</si>
  <si>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000 1 11 09040 00 0000 120</t>
  </si>
  <si>
    <t xml:space="preserve"> 000 1 11 0904510 0000 120</t>
  </si>
  <si>
    <t xml:space="preserve"> 000 1 11 0904513 0000 120</t>
  </si>
  <si>
    <t>Прочие поступления от использования имущества,находящегося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</si>
  <si>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</si>
  <si>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городских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</si>
  <si>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</si>
  <si>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000 1 14 0205305 0000 410</t>
  </si>
  <si>
    <t xml:space="preserve"> 000 1160113301 0000 140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</si>
  <si>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</si>
  <si>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</si>
  <si>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</si>
  <si>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</si>
  <si>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</si>
  <si>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</si>
  <si>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</si>
  <si>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>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</si>
  <si>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</si>
  <si>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>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</si>
  <si>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</si>
  <si>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</si>
  <si>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</si>
  <si>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</si>
  <si>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</si>
  <si>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</si>
  <si>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</si>
  <si>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</si>
  <si>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</si>
  <si>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>000 202 02999 13 0000 150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</si>
  <si>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</si>
  <si>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</si>
  <si>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</si>
  <si>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</si>
  <si>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</si>
  <si>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000 2190000000 0000 150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</si>
  <si>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</si>
  <si>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</si>
  <si>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</si>
  <si>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</si>
  <si>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План доходов на 2022 год.</t>
  </si>
  <si>
    <t>Темп роста к соответствующему периоду прошлого периода 2021,%</t>
  </si>
  <si>
    <t>0000 1 0102040 01 0000 110</t>
  </si>
  <si>
    <t>0000 1 0102050 01 0000 110</t>
  </si>
  <si>
    <t>0000 1 0102080 01 0000 110</t>
  </si>
  <si>
    <t>Налог на доходы физических лиц в части суммы налога,превышающей 650000 рублей,относящейся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</si>
  <si>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000 1 11 0908013 0000 120</t>
  </si>
  <si>
    <t xml:space="preserve"> 000 1 11 0908005 0000 120</t>
  </si>
  <si>
    <t xml:space="preserve"> 000 1 11 0908000 0000 120</t>
  </si>
  <si>
    <t>000 1 14 0205305 0000 440</t>
  </si>
  <si>
    <t xml:space="preserve"> 000 1 11 09000 00 0000 120</t>
  </si>
  <si>
    <t xml:space="preserve"> 000 1 11 0908010 0000 120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</si>
  <si>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</si>
  <si>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</si>
  <si>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000 202 25750 00 0000 150</t>
  </si>
  <si>
    <t xml:space="preserve"> 000 202 25750 05 0000 150</t>
  </si>
  <si>
    <t xml:space="preserve"> Прочие субсидии бюджетам муниципальных районов
</t>
  </si>
  <si>
    <t xml:space="preserve">Прочие субсидии бюджетам городских поселений
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</si>
  <si>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</si>
  <si>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</si>
  <si>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000 2070000000 0000 000</t>
  </si>
  <si>
    <t xml:space="preserve"> 000 2070500010 0000 150</t>
  </si>
  <si>
    <t xml:space="preserve"> 000 2070503010 0000 150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</si>
  <si>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</si>
  <si>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</si>
  <si>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</si>
  <si>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</si>
  <si>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</si>
  <si>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</si>
  <si>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</si>
  <si>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</si>
  <si>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Кассовое исполнение за 6 месяца 2021 года</t>
  </si>
  <si>
    <t>Сведения об исполнении консолидированного бюджета Почепского района по доходам  за 6 месяцев 2022 года  в разрезе видов доходов</t>
  </si>
  <si>
    <t>Кассовое исполнение за 6 месяцев 2022 года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</si>
  <si>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</si>
  <si>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</si>
  <si>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</si>
  <si>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</si>
  <si>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000 117 0505 010 0000 180</t>
  </si>
  <si>
    <t>Прочие неналоговые доходы бюджетов сельских поселений</t>
  </si>
  <si>
    <t>Субсидии бюджетам сельских поселений на обеспечение комплексного развития сельских территорий</t>
  </si>
  <si>
    <t xml:space="preserve"> 000 202 25576 10 0000 150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</si>
  <si>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</si>
  <si>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000 2 021 5853 05 0000 150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</si>
  <si>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</si>
  <si>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</si>
  <si>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000 1 08 04000 01 0000 110</t>
  </si>
  <si>
    <t xml:space="preserve"> 000 1 08 04020 01 0000 110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</si>
  <si>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</si>
  <si>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</si>
  <si>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</si>
  <si>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</si>
  <si>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</si>
  <si>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000 1 11 05310 00 0000 120</t>
  </si>
  <si>
    <t xml:space="preserve"> 000 1 11 05300 00 0000 120</t>
  </si>
  <si>
    <t xml:space="preserve"> 000 1 11 05314 10 0000 120</t>
  </si>
  <si>
    <t xml:space="preserve"> 000 1 11 05320 00 0000 120</t>
  </si>
  <si>
    <t xml:space="preserve"> 000 1 11 05325 10 0000 120</t>
  </si>
  <si>
    <t>000 1 14 0602505 0000 430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</si>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</sst>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164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3" fillId="0" borderId="12">
      <alignment horizontal="center"/>
    </xf>
  </cellStyleXfs>
  <cellXfs count="144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164" fontId="4" fillId="0" borderId="1" xfId="3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14" fillId="3" borderId="4" xfId="6" applyNumberFormat="1" applyFont="1" applyFill="1" applyAlignment="1" applyProtection="1">
      <alignment vertical="center" shrinkToFit="1"/>
    </xf>
    <xf numFmtId="4" fontId="14" fillId="0" borderId="4" xfId="6" applyNumberFormat="1" applyFont="1" applyAlignment="1" applyProtection="1">
      <alignment vertical="center" shrinkToFit="1"/>
    </xf>
    <xf numFmtId="4" fontId="3" fillId="3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0" borderId="11" xfId="6" applyNumberFormat="1" applyFont="1" applyBorder="1" applyAlignment="1" applyProtection="1">
      <alignment vertical="center" shrinkToFi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4" fontId="4" fillId="2" borderId="1" xfId="3" applyFont="1" applyFill="1" applyBorder="1" applyAlignment="1">
      <alignment vertical="center"/>
    </xf>
    <xf numFmtId="4" fontId="8" fillId="0" borderId="0" xfId="0" applyNumberFormat="1" applyFont="1" applyAlignment="1">
      <alignment vertical="top"/>
    </xf>
    <xf numFmtId="0" fontId="14" fillId="0" borderId="9" xfId="4" applyNumberFormat="1" applyFont="1" applyAlignment="1" applyProtection="1">
      <alignment wrapText="1"/>
    </xf>
    <xf numFmtId="49" fontId="14" fillId="0" borderId="4" xfId="5" applyNumberFormat="1" applyFont="1" applyAlignment="1" applyProtection="1"/>
    <xf numFmtId="49" fontId="14" fillId="0" borderId="4" xfId="5" applyNumberFormat="1" applyFont="1" applyAlignment="1" applyProtection="1">
      <alignment wrapText="1"/>
    </xf>
    <xf numFmtId="0" fontId="15" fillId="0" borderId="9" xfId="4" applyNumberFormat="1" applyFont="1" applyAlignment="1" applyProtection="1">
      <alignment wrapText="1"/>
    </xf>
    <xf numFmtId="49" fontId="15" fillId="0" borderId="4" xfId="5" applyNumberFormat="1" applyFont="1" applyAlignment="1" applyProtection="1"/>
    <xf numFmtId="4" fontId="3" fillId="0" borderId="1" xfId="0" applyNumberFormat="1" applyFont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164" fontId="4" fillId="0" borderId="1" xfId="3" applyNumberFormat="1" applyFont="1" applyBorder="1" applyAlignment="1">
      <alignment horizontal="right" vertical="center"/>
    </xf>
    <xf numFmtId="0" fontId="14" fillId="0" borderId="9" xfId="4" applyNumberFormat="1" applyFont="1" applyAlignment="1" applyProtection="1">
      <alignment vertical="top" wrapText="1"/>
    </xf>
    <xf numFmtId="49" fontId="14" fillId="0" borderId="4" xfId="5" applyNumberFormat="1" applyFont="1" applyAlignment="1" applyProtection="1">
      <alignment vertical="top"/>
    </xf>
    <xf numFmtId="0" fontId="14" fillId="0" borderId="9" xfId="4" applyNumberFormat="1" applyFont="1" applyAlignment="1" applyProtection="1">
      <alignment horizontal="left" vertical="top" wrapText="1"/>
    </xf>
    <xf numFmtId="0" fontId="14" fillId="2" borderId="9" xfId="4" applyNumberFormat="1" applyFont="1" applyFill="1" applyAlignment="1" applyProtection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9" fontId="14" fillId="0" borderId="10" xfId="5" applyNumberFormat="1" applyFont="1" applyBorder="1" applyProtection="1">
      <alignment horizontal="center"/>
    </xf>
    <xf numFmtId="4" fontId="14" fillId="2" borderId="0" xfId="6" applyNumberFormat="1" applyFont="1" applyFill="1" applyBorder="1" applyAlignment="1" applyProtection="1">
      <alignment vertical="center" shrinkToFit="1"/>
    </xf>
    <xf numFmtId="0" fontId="16" fillId="0" borderId="5" xfId="0" applyFont="1" applyBorder="1" applyAlignment="1">
      <alignment horizontal="justify" vertical="center" wrapText="1"/>
    </xf>
    <xf numFmtId="4" fontId="6" fillId="4" borderId="1" xfId="0" applyNumberFormat="1" applyFont="1" applyFill="1" applyBorder="1" applyAlignment="1">
      <alignment vertical="center" wrapText="1"/>
    </xf>
    <xf numFmtId="0" fontId="15" fillId="0" borderId="9" xfId="4" applyNumberFormat="1" applyFont="1" applyAlignment="1" applyProtection="1">
      <alignment vertical="top" wrapText="1"/>
    </xf>
    <xf numFmtId="49" fontId="15" fillId="0" borderId="4" xfId="5" applyNumberFormat="1" applyFont="1" applyAlignment="1" applyProtection="1">
      <alignment vertical="top"/>
    </xf>
    <xf numFmtId="164" fontId="3" fillId="0" borderId="1" xfId="3" applyNumberFormat="1" applyFont="1" applyBorder="1" applyAlignment="1">
      <alignment horizontal="right" vertical="center"/>
    </xf>
    <xf numFmtId="4" fontId="4" fillId="0" borderId="0" xfId="0" applyNumberFormat="1" applyFont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</cellXfs>
  <cellStyles count="8">
    <cellStyle name="xl31" xfId="4"/>
    <cellStyle name="xl34" xfId="1"/>
    <cellStyle name="xl37" xfId="7"/>
    <cellStyle name="xl43" xfId="5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colors>
    <mruColors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92"/>
  <sheetViews>
    <sheetView tabSelected="1" zoomScale="90" zoomScaleNormal="90" workbookViewId="0">
      <pane xSplit="2" ySplit="3" topLeftCell="C201" activePane="bottomRight" state="frozen"/>
      <selection pane="topRight" activeCell="C1" sqref="C1"/>
      <selection pane="bottomLeft" activeCell="A4" sqref="A4"/>
      <selection pane="bottomRight" activeCell="C210" sqref="C210"/>
    </sheetView>
  </sheetViews>
  <sheetFormatPr defaultRowHeight="15" x14ac:dyDescent="0.25"/>
  <cols>
    <col min="1" max="1" width="80.42578125" style="18" customWidth="1"/>
    <col min="2" max="2" width="27" style="26" customWidth="1"/>
    <col min="3" max="3" width="16.7109375" style="18" customWidth="1"/>
    <col min="4" max="4" width="17.28515625" style="18" customWidth="1"/>
    <col min="5" max="5" width="17.140625" style="18" customWidth="1"/>
    <col min="6" max="6" width="11.85546875" style="26" customWidth="1"/>
    <col min="7" max="7" width="13.85546875" style="26" customWidth="1"/>
    <col min="8" max="8" width="0.42578125" style="24" customWidth="1"/>
    <col min="9" max="9" width="9.140625" style="18"/>
    <col min="10" max="10" width="15.42578125" style="18" bestFit="1" customWidth="1"/>
    <col min="11" max="252" width="9.140625" style="18"/>
    <col min="253" max="253" width="21.7109375" style="18" customWidth="1"/>
    <col min="254" max="254" width="55.140625" style="18" customWidth="1"/>
    <col min="255" max="257" width="14.140625" style="18" customWidth="1"/>
    <col min="258" max="258" width="10.5703125" style="18" customWidth="1"/>
    <col min="259" max="508" width="9.140625" style="18"/>
    <col min="509" max="509" width="21.7109375" style="18" customWidth="1"/>
    <col min="510" max="510" width="55.140625" style="18" customWidth="1"/>
    <col min="511" max="513" width="14.140625" style="18" customWidth="1"/>
    <col min="514" max="514" width="10.5703125" style="18" customWidth="1"/>
    <col min="515" max="764" width="9.140625" style="18"/>
    <col min="765" max="765" width="21.7109375" style="18" customWidth="1"/>
    <col min="766" max="766" width="55.140625" style="18" customWidth="1"/>
    <col min="767" max="769" width="14.140625" style="18" customWidth="1"/>
    <col min="770" max="770" width="10.5703125" style="18" customWidth="1"/>
    <col min="771" max="1020" width="9.140625" style="18"/>
    <col min="1021" max="1021" width="21.7109375" style="18" customWidth="1"/>
    <col min="1022" max="1022" width="55.140625" style="18" customWidth="1"/>
    <col min="1023" max="1025" width="14.140625" style="18" customWidth="1"/>
    <col min="1026" max="1026" width="10.5703125" style="18" customWidth="1"/>
    <col min="1027" max="1276" width="9.140625" style="18"/>
    <col min="1277" max="1277" width="21.7109375" style="18" customWidth="1"/>
    <col min="1278" max="1278" width="55.140625" style="18" customWidth="1"/>
    <col min="1279" max="1281" width="14.140625" style="18" customWidth="1"/>
    <col min="1282" max="1282" width="10.5703125" style="18" customWidth="1"/>
    <col min="1283" max="1532" width="9.140625" style="18"/>
    <col min="1533" max="1533" width="21.7109375" style="18" customWidth="1"/>
    <col min="1534" max="1534" width="55.140625" style="18" customWidth="1"/>
    <col min="1535" max="1537" width="14.140625" style="18" customWidth="1"/>
    <col min="1538" max="1538" width="10.5703125" style="18" customWidth="1"/>
    <col min="1539" max="1788" width="9.140625" style="18"/>
    <col min="1789" max="1789" width="21.7109375" style="18" customWidth="1"/>
    <col min="1790" max="1790" width="55.140625" style="18" customWidth="1"/>
    <col min="1791" max="1793" width="14.140625" style="18" customWidth="1"/>
    <col min="1794" max="1794" width="10.5703125" style="18" customWidth="1"/>
    <col min="1795" max="2044" width="9.140625" style="18"/>
    <col min="2045" max="2045" width="21.7109375" style="18" customWidth="1"/>
    <col min="2046" max="2046" width="55.140625" style="18" customWidth="1"/>
    <col min="2047" max="2049" width="14.140625" style="18" customWidth="1"/>
    <col min="2050" max="2050" width="10.5703125" style="18" customWidth="1"/>
    <col min="2051" max="2300" width="9.140625" style="18"/>
    <col min="2301" max="2301" width="21.7109375" style="18" customWidth="1"/>
    <col min="2302" max="2302" width="55.140625" style="18" customWidth="1"/>
    <col min="2303" max="2305" width="14.140625" style="18" customWidth="1"/>
    <col min="2306" max="2306" width="10.5703125" style="18" customWidth="1"/>
    <col min="2307" max="2556" width="9.140625" style="18"/>
    <col min="2557" max="2557" width="21.7109375" style="18" customWidth="1"/>
    <col min="2558" max="2558" width="55.140625" style="18" customWidth="1"/>
    <col min="2559" max="2561" width="14.140625" style="18" customWidth="1"/>
    <col min="2562" max="2562" width="10.5703125" style="18" customWidth="1"/>
    <col min="2563" max="2812" width="9.140625" style="18"/>
    <col min="2813" max="2813" width="21.7109375" style="18" customWidth="1"/>
    <col min="2814" max="2814" width="55.140625" style="18" customWidth="1"/>
    <col min="2815" max="2817" width="14.140625" style="18" customWidth="1"/>
    <col min="2818" max="2818" width="10.5703125" style="18" customWidth="1"/>
    <col min="2819" max="3068" width="9.140625" style="18"/>
    <col min="3069" max="3069" width="21.7109375" style="18" customWidth="1"/>
    <col min="3070" max="3070" width="55.140625" style="18" customWidth="1"/>
    <col min="3071" max="3073" width="14.140625" style="18" customWidth="1"/>
    <col min="3074" max="3074" width="10.5703125" style="18" customWidth="1"/>
    <col min="3075" max="3324" width="9.140625" style="18"/>
    <col min="3325" max="3325" width="21.7109375" style="18" customWidth="1"/>
    <col min="3326" max="3326" width="55.140625" style="18" customWidth="1"/>
    <col min="3327" max="3329" width="14.140625" style="18" customWidth="1"/>
    <col min="3330" max="3330" width="10.5703125" style="18" customWidth="1"/>
    <col min="3331" max="3580" width="9.140625" style="18"/>
    <col min="3581" max="3581" width="21.7109375" style="18" customWidth="1"/>
    <col min="3582" max="3582" width="55.140625" style="18" customWidth="1"/>
    <col min="3583" max="3585" width="14.140625" style="18" customWidth="1"/>
    <col min="3586" max="3586" width="10.5703125" style="18" customWidth="1"/>
    <col min="3587" max="3836" width="9.140625" style="18"/>
    <col min="3837" max="3837" width="21.7109375" style="18" customWidth="1"/>
    <col min="3838" max="3838" width="55.140625" style="18" customWidth="1"/>
    <col min="3839" max="3841" width="14.140625" style="18" customWidth="1"/>
    <col min="3842" max="3842" width="10.5703125" style="18" customWidth="1"/>
    <col min="3843" max="4092" width="9.140625" style="18"/>
    <col min="4093" max="4093" width="21.7109375" style="18" customWidth="1"/>
    <col min="4094" max="4094" width="55.140625" style="18" customWidth="1"/>
    <col min="4095" max="4097" width="14.140625" style="18" customWidth="1"/>
    <col min="4098" max="4098" width="10.5703125" style="18" customWidth="1"/>
    <col min="4099" max="4348" width="9.140625" style="18"/>
    <col min="4349" max="4349" width="21.7109375" style="18" customWidth="1"/>
    <col min="4350" max="4350" width="55.140625" style="18" customWidth="1"/>
    <col min="4351" max="4353" width="14.140625" style="18" customWidth="1"/>
    <col min="4354" max="4354" width="10.5703125" style="18" customWidth="1"/>
    <col min="4355" max="4604" width="9.140625" style="18"/>
    <col min="4605" max="4605" width="21.7109375" style="18" customWidth="1"/>
    <col min="4606" max="4606" width="55.140625" style="18" customWidth="1"/>
    <col min="4607" max="4609" width="14.140625" style="18" customWidth="1"/>
    <col min="4610" max="4610" width="10.5703125" style="18" customWidth="1"/>
    <col min="4611" max="4860" width="9.140625" style="18"/>
    <col min="4861" max="4861" width="21.7109375" style="18" customWidth="1"/>
    <col min="4862" max="4862" width="55.140625" style="18" customWidth="1"/>
    <col min="4863" max="4865" width="14.140625" style="18" customWidth="1"/>
    <col min="4866" max="4866" width="10.5703125" style="18" customWidth="1"/>
    <col min="4867" max="5116" width="9.140625" style="18"/>
    <col min="5117" max="5117" width="21.7109375" style="18" customWidth="1"/>
    <col min="5118" max="5118" width="55.140625" style="18" customWidth="1"/>
    <col min="5119" max="5121" width="14.140625" style="18" customWidth="1"/>
    <col min="5122" max="5122" width="10.5703125" style="18" customWidth="1"/>
    <col min="5123" max="5372" width="9.140625" style="18"/>
    <col min="5373" max="5373" width="21.7109375" style="18" customWidth="1"/>
    <col min="5374" max="5374" width="55.140625" style="18" customWidth="1"/>
    <col min="5375" max="5377" width="14.140625" style="18" customWidth="1"/>
    <col min="5378" max="5378" width="10.5703125" style="18" customWidth="1"/>
    <col min="5379" max="5628" width="9.140625" style="18"/>
    <col min="5629" max="5629" width="21.7109375" style="18" customWidth="1"/>
    <col min="5630" max="5630" width="55.140625" style="18" customWidth="1"/>
    <col min="5631" max="5633" width="14.140625" style="18" customWidth="1"/>
    <col min="5634" max="5634" width="10.5703125" style="18" customWidth="1"/>
    <col min="5635" max="5884" width="9.140625" style="18"/>
    <col min="5885" max="5885" width="21.7109375" style="18" customWidth="1"/>
    <col min="5886" max="5886" width="55.140625" style="18" customWidth="1"/>
    <col min="5887" max="5889" width="14.140625" style="18" customWidth="1"/>
    <col min="5890" max="5890" width="10.5703125" style="18" customWidth="1"/>
    <col min="5891" max="6140" width="9.140625" style="18"/>
    <col min="6141" max="6141" width="21.7109375" style="18" customWidth="1"/>
    <col min="6142" max="6142" width="55.140625" style="18" customWidth="1"/>
    <col min="6143" max="6145" width="14.140625" style="18" customWidth="1"/>
    <col min="6146" max="6146" width="10.5703125" style="18" customWidth="1"/>
    <col min="6147" max="6396" width="9.140625" style="18"/>
    <col min="6397" max="6397" width="21.7109375" style="18" customWidth="1"/>
    <col min="6398" max="6398" width="55.140625" style="18" customWidth="1"/>
    <col min="6399" max="6401" width="14.140625" style="18" customWidth="1"/>
    <col min="6402" max="6402" width="10.5703125" style="18" customWidth="1"/>
    <col min="6403" max="6652" width="9.140625" style="18"/>
    <col min="6653" max="6653" width="21.7109375" style="18" customWidth="1"/>
    <col min="6654" max="6654" width="55.140625" style="18" customWidth="1"/>
    <col min="6655" max="6657" width="14.140625" style="18" customWidth="1"/>
    <col min="6658" max="6658" width="10.5703125" style="18" customWidth="1"/>
    <col min="6659" max="6908" width="9.140625" style="18"/>
    <col min="6909" max="6909" width="21.7109375" style="18" customWidth="1"/>
    <col min="6910" max="6910" width="55.140625" style="18" customWidth="1"/>
    <col min="6911" max="6913" width="14.140625" style="18" customWidth="1"/>
    <col min="6914" max="6914" width="10.5703125" style="18" customWidth="1"/>
    <col min="6915" max="7164" width="9.140625" style="18"/>
    <col min="7165" max="7165" width="21.7109375" style="18" customWidth="1"/>
    <col min="7166" max="7166" width="55.140625" style="18" customWidth="1"/>
    <col min="7167" max="7169" width="14.140625" style="18" customWidth="1"/>
    <col min="7170" max="7170" width="10.5703125" style="18" customWidth="1"/>
    <col min="7171" max="7420" width="9.140625" style="18"/>
    <col min="7421" max="7421" width="21.7109375" style="18" customWidth="1"/>
    <col min="7422" max="7422" width="55.140625" style="18" customWidth="1"/>
    <col min="7423" max="7425" width="14.140625" style="18" customWidth="1"/>
    <col min="7426" max="7426" width="10.5703125" style="18" customWidth="1"/>
    <col min="7427" max="7676" width="9.140625" style="18"/>
    <col min="7677" max="7677" width="21.7109375" style="18" customWidth="1"/>
    <col min="7678" max="7678" width="55.140625" style="18" customWidth="1"/>
    <col min="7679" max="7681" width="14.140625" style="18" customWidth="1"/>
    <col min="7682" max="7682" width="10.5703125" style="18" customWidth="1"/>
    <col min="7683" max="7932" width="9.140625" style="18"/>
    <col min="7933" max="7933" width="21.7109375" style="18" customWidth="1"/>
    <col min="7934" max="7934" width="55.140625" style="18" customWidth="1"/>
    <col min="7935" max="7937" width="14.140625" style="18" customWidth="1"/>
    <col min="7938" max="7938" width="10.5703125" style="18" customWidth="1"/>
    <col min="7939" max="8188" width="9.140625" style="18"/>
    <col min="8189" max="8189" width="21.7109375" style="18" customWidth="1"/>
    <col min="8190" max="8190" width="55.140625" style="18" customWidth="1"/>
    <col min="8191" max="8193" width="14.140625" style="18" customWidth="1"/>
    <col min="8194" max="8194" width="10.5703125" style="18" customWidth="1"/>
    <col min="8195" max="8444" width="9.140625" style="18"/>
    <col min="8445" max="8445" width="21.7109375" style="18" customWidth="1"/>
    <col min="8446" max="8446" width="55.140625" style="18" customWidth="1"/>
    <col min="8447" max="8449" width="14.140625" style="18" customWidth="1"/>
    <col min="8450" max="8450" width="10.5703125" style="18" customWidth="1"/>
    <col min="8451" max="8700" width="9.140625" style="18"/>
    <col min="8701" max="8701" width="21.7109375" style="18" customWidth="1"/>
    <col min="8702" max="8702" width="55.140625" style="18" customWidth="1"/>
    <col min="8703" max="8705" width="14.140625" style="18" customWidth="1"/>
    <col min="8706" max="8706" width="10.5703125" style="18" customWidth="1"/>
    <col min="8707" max="8956" width="9.140625" style="18"/>
    <col min="8957" max="8957" width="21.7109375" style="18" customWidth="1"/>
    <col min="8958" max="8958" width="55.140625" style="18" customWidth="1"/>
    <col min="8959" max="8961" width="14.140625" style="18" customWidth="1"/>
    <col min="8962" max="8962" width="10.5703125" style="18" customWidth="1"/>
    <col min="8963" max="9212" width="9.140625" style="18"/>
    <col min="9213" max="9213" width="21.7109375" style="18" customWidth="1"/>
    <col min="9214" max="9214" width="55.140625" style="18" customWidth="1"/>
    <col min="9215" max="9217" width="14.140625" style="18" customWidth="1"/>
    <col min="9218" max="9218" width="10.5703125" style="18" customWidth="1"/>
    <col min="9219" max="9468" width="9.140625" style="18"/>
    <col min="9469" max="9469" width="21.7109375" style="18" customWidth="1"/>
    <col min="9470" max="9470" width="55.140625" style="18" customWidth="1"/>
    <col min="9471" max="9473" width="14.140625" style="18" customWidth="1"/>
    <col min="9474" max="9474" width="10.5703125" style="18" customWidth="1"/>
    <col min="9475" max="9724" width="9.140625" style="18"/>
    <col min="9725" max="9725" width="21.7109375" style="18" customWidth="1"/>
    <col min="9726" max="9726" width="55.140625" style="18" customWidth="1"/>
    <col min="9727" max="9729" width="14.140625" style="18" customWidth="1"/>
    <col min="9730" max="9730" width="10.5703125" style="18" customWidth="1"/>
    <col min="9731" max="9980" width="9.140625" style="18"/>
    <col min="9981" max="9981" width="21.7109375" style="18" customWidth="1"/>
    <col min="9982" max="9982" width="55.140625" style="18" customWidth="1"/>
    <col min="9983" max="9985" width="14.140625" style="18" customWidth="1"/>
    <col min="9986" max="9986" width="10.5703125" style="18" customWidth="1"/>
    <col min="9987" max="10236" width="9.140625" style="18"/>
    <col min="10237" max="10237" width="21.7109375" style="18" customWidth="1"/>
    <col min="10238" max="10238" width="55.140625" style="18" customWidth="1"/>
    <col min="10239" max="10241" width="14.140625" style="18" customWidth="1"/>
    <col min="10242" max="10242" width="10.5703125" style="18" customWidth="1"/>
    <col min="10243" max="10492" width="9.140625" style="18"/>
    <col min="10493" max="10493" width="21.7109375" style="18" customWidth="1"/>
    <col min="10494" max="10494" width="55.140625" style="18" customWidth="1"/>
    <col min="10495" max="10497" width="14.140625" style="18" customWidth="1"/>
    <col min="10498" max="10498" width="10.5703125" style="18" customWidth="1"/>
    <col min="10499" max="10748" width="9.140625" style="18"/>
    <col min="10749" max="10749" width="21.7109375" style="18" customWidth="1"/>
    <col min="10750" max="10750" width="55.140625" style="18" customWidth="1"/>
    <col min="10751" max="10753" width="14.140625" style="18" customWidth="1"/>
    <col min="10754" max="10754" width="10.5703125" style="18" customWidth="1"/>
    <col min="10755" max="11004" width="9.140625" style="18"/>
    <col min="11005" max="11005" width="21.7109375" style="18" customWidth="1"/>
    <col min="11006" max="11006" width="55.140625" style="18" customWidth="1"/>
    <col min="11007" max="11009" width="14.140625" style="18" customWidth="1"/>
    <col min="11010" max="11010" width="10.5703125" style="18" customWidth="1"/>
    <col min="11011" max="11260" width="9.140625" style="18"/>
    <col min="11261" max="11261" width="21.7109375" style="18" customWidth="1"/>
    <col min="11262" max="11262" width="55.140625" style="18" customWidth="1"/>
    <col min="11263" max="11265" width="14.140625" style="18" customWidth="1"/>
    <col min="11266" max="11266" width="10.5703125" style="18" customWidth="1"/>
    <col min="11267" max="11516" width="9.140625" style="18"/>
    <col min="11517" max="11517" width="21.7109375" style="18" customWidth="1"/>
    <col min="11518" max="11518" width="55.140625" style="18" customWidth="1"/>
    <col min="11519" max="11521" width="14.140625" style="18" customWidth="1"/>
    <col min="11522" max="11522" width="10.5703125" style="18" customWidth="1"/>
    <col min="11523" max="11772" width="9.140625" style="18"/>
    <col min="11773" max="11773" width="21.7109375" style="18" customWidth="1"/>
    <col min="11774" max="11774" width="55.140625" style="18" customWidth="1"/>
    <col min="11775" max="11777" width="14.140625" style="18" customWidth="1"/>
    <col min="11778" max="11778" width="10.5703125" style="18" customWidth="1"/>
    <col min="11779" max="12028" width="9.140625" style="18"/>
    <col min="12029" max="12029" width="21.7109375" style="18" customWidth="1"/>
    <col min="12030" max="12030" width="55.140625" style="18" customWidth="1"/>
    <col min="12031" max="12033" width="14.140625" style="18" customWidth="1"/>
    <col min="12034" max="12034" width="10.5703125" style="18" customWidth="1"/>
    <col min="12035" max="12284" width="9.140625" style="18"/>
    <col min="12285" max="12285" width="21.7109375" style="18" customWidth="1"/>
    <col min="12286" max="12286" width="55.140625" style="18" customWidth="1"/>
    <col min="12287" max="12289" width="14.140625" style="18" customWidth="1"/>
    <col min="12290" max="12290" width="10.5703125" style="18" customWidth="1"/>
    <col min="12291" max="12540" width="9.140625" style="18"/>
    <col min="12541" max="12541" width="21.7109375" style="18" customWidth="1"/>
    <col min="12542" max="12542" width="55.140625" style="18" customWidth="1"/>
    <col min="12543" max="12545" width="14.140625" style="18" customWidth="1"/>
    <col min="12546" max="12546" width="10.5703125" style="18" customWidth="1"/>
    <col min="12547" max="12796" width="9.140625" style="18"/>
    <col min="12797" max="12797" width="21.7109375" style="18" customWidth="1"/>
    <col min="12798" max="12798" width="55.140625" style="18" customWidth="1"/>
    <col min="12799" max="12801" width="14.140625" style="18" customWidth="1"/>
    <col min="12802" max="12802" width="10.5703125" style="18" customWidth="1"/>
    <col min="12803" max="13052" width="9.140625" style="18"/>
    <col min="13053" max="13053" width="21.7109375" style="18" customWidth="1"/>
    <col min="13054" max="13054" width="55.140625" style="18" customWidth="1"/>
    <col min="13055" max="13057" width="14.140625" style="18" customWidth="1"/>
    <col min="13058" max="13058" width="10.5703125" style="18" customWidth="1"/>
    <col min="13059" max="13308" width="9.140625" style="18"/>
    <col min="13309" max="13309" width="21.7109375" style="18" customWidth="1"/>
    <col min="13310" max="13310" width="55.140625" style="18" customWidth="1"/>
    <col min="13311" max="13313" width="14.140625" style="18" customWidth="1"/>
    <col min="13314" max="13314" width="10.5703125" style="18" customWidth="1"/>
    <col min="13315" max="13564" width="9.140625" style="18"/>
    <col min="13565" max="13565" width="21.7109375" style="18" customWidth="1"/>
    <col min="13566" max="13566" width="55.140625" style="18" customWidth="1"/>
    <col min="13567" max="13569" width="14.140625" style="18" customWidth="1"/>
    <col min="13570" max="13570" width="10.5703125" style="18" customWidth="1"/>
    <col min="13571" max="13820" width="9.140625" style="18"/>
    <col min="13821" max="13821" width="21.7109375" style="18" customWidth="1"/>
    <col min="13822" max="13822" width="55.140625" style="18" customWidth="1"/>
    <col min="13823" max="13825" width="14.140625" style="18" customWidth="1"/>
    <col min="13826" max="13826" width="10.5703125" style="18" customWidth="1"/>
    <col min="13827" max="14076" width="9.140625" style="18"/>
    <col min="14077" max="14077" width="21.7109375" style="18" customWidth="1"/>
    <col min="14078" max="14078" width="55.140625" style="18" customWidth="1"/>
    <col min="14079" max="14081" width="14.140625" style="18" customWidth="1"/>
    <col min="14082" max="14082" width="10.5703125" style="18" customWidth="1"/>
    <col min="14083" max="14332" width="9.140625" style="18"/>
    <col min="14333" max="14333" width="21.7109375" style="18" customWidth="1"/>
    <col min="14334" max="14334" width="55.140625" style="18" customWidth="1"/>
    <col min="14335" max="14337" width="14.140625" style="18" customWidth="1"/>
    <col min="14338" max="14338" width="10.5703125" style="18" customWidth="1"/>
    <col min="14339" max="14588" width="9.140625" style="18"/>
    <col min="14589" max="14589" width="21.7109375" style="18" customWidth="1"/>
    <col min="14590" max="14590" width="55.140625" style="18" customWidth="1"/>
    <col min="14591" max="14593" width="14.140625" style="18" customWidth="1"/>
    <col min="14594" max="14594" width="10.5703125" style="18" customWidth="1"/>
    <col min="14595" max="14844" width="9.140625" style="18"/>
    <col min="14845" max="14845" width="21.7109375" style="18" customWidth="1"/>
    <col min="14846" max="14846" width="55.140625" style="18" customWidth="1"/>
    <col min="14847" max="14849" width="14.140625" style="18" customWidth="1"/>
    <col min="14850" max="14850" width="10.5703125" style="18" customWidth="1"/>
    <col min="14851" max="15100" width="9.140625" style="18"/>
    <col min="15101" max="15101" width="21.7109375" style="18" customWidth="1"/>
    <col min="15102" max="15102" width="55.140625" style="18" customWidth="1"/>
    <col min="15103" max="15105" width="14.140625" style="18" customWidth="1"/>
    <col min="15106" max="15106" width="10.5703125" style="18" customWidth="1"/>
    <col min="15107" max="15356" width="9.140625" style="18"/>
    <col min="15357" max="15357" width="21.7109375" style="18" customWidth="1"/>
    <col min="15358" max="15358" width="55.140625" style="18" customWidth="1"/>
    <col min="15359" max="15361" width="14.140625" style="18" customWidth="1"/>
    <col min="15362" max="15362" width="10.5703125" style="18" customWidth="1"/>
    <col min="15363" max="15612" width="9.140625" style="18"/>
    <col min="15613" max="15613" width="21.7109375" style="18" customWidth="1"/>
    <col min="15614" max="15614" width="55.140625" style="18" customWidth="1"/>
    <col min="15615" max="15617" width="14.140625" style="18" customWidth="1"/>
    <col min="15618" max="15618" width="10.5703125" style="18" customWidth="1"/>
    <col min="15619" max="15868" width="9.140625" style="18"/>
    <col min="15869" max="15869" width="21.7109375" style="18" customWidth="1"/>
    <col min="15870" max="15870" width="55.140625" style="18" customWidth="1"/>
    <col min="15871" max="15873" width="14.140625" style="18" customWidth="1"/>
    <col min="15874" max="15874" width="10.5703125" style="18" customWidth="1"/>
    <col min="15875" max="16124" width="9.140625" style="18"/>
    <col min="16125" max="16125" width="21.7109375" style="18" customWidth="1"/>
    <col min="16126" max="16126" width="55.140625" style="18" customWidth="1"/>
    <col min="16127" max="16129" width="14.140625" style="18" customWidth="1"/>
    <col min="16130" max="16130" width="10.5703125" style="18" customWidth="1"/>
    <col min="16131" max="16384" width="9.140625" style="18"/>
  </cols>
  <sheetData>
    <row r="1" spans="1:227" s="14" customFormat="1" ht="23.25" customHeight="1" x14ac:dyDescent="0.25">
      <c r="A1" s="128" t="s">
        <v>379</v>
      </c>
      <c r="B1" s="129"/>
      <c r="C1" s="129"/>
      <c r="D1" s="129"/>
      <c r="E1" s="129"/>
      <c r="F1" s="129"/>
      <c r="G1" s="129"/>
      <c r="H1" s="31"/>
    </row>
    <row r="2" spans="1:227" s="14" customFormat="1" ht="6.75" customHeight="1" x14ac:dyDescent="0.25">
      <c r="B2" s="130"/>
      <c r="C2" s="130"/>
      <c r="D2" s="130"/>
      <c r="E2" s="130"/>
      <c r="F2" s="130"/>
      <c r="G2" s="130"/>
      <c r="H2" s="31"/>
    </row>
    <row r="3" spans="1:227" s="16" customFormat="1" ht="90.75" customHeight="1" x14ac:dyDescent="0.25">
      <c r="A3" s="15" t="s">
        <v>2</v>
      </c>
      <c r="B3" s="15" t="s">
        <v>1</v>
      </c>
      <c r="C3" s="15" t="s">
        <v>378</v>
      </c>
      <c r="D3" s="15" t="s">
        <v>347</v>
      </c>
      <c r="E3" s="15" t="s">
        <v>380</v>
      </c>
      <c r="F3" s="15" t="s">
        <v>150</v>
      </c>
      <c r="G3" s="15" t="s">
        <v>348</v>
      </c>
      <c r="H3" s="32"/>
    </row>
    <row r="4" spans="1:227" s="17" customFormat="1" ht="16.5" customHeight="1" x14ac:dyDescent="0.25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25">
      <c r="A5" s="1" t="s">
        <v>3</v>
      </c>
      <c r="B5" s="19" t="s">
        <v>63</v>
      </c>
      <c r="C5" s="69">
        <f>C6+C14+C20+C29+C40+C45+C47+C74+C80+C87+C101+C155+C99</f>
        <v>134931405.32999998</v>
      </c>
      <c r="D5" s="69">
        <f>D6+D14+D20+D29+D40+D45+D47+D74+D80+D87+D101+D155+D99</f>
        <v>292923318</v>
      </c>
      <c r="E5" s="69">
        <f>E6+E14+E20+E29+E40+E45+E47+E74+E80+E87+E101+E155+E99</f>
        <v>138424362.76000002</v>
      </c>
      <c r="F5" s="76">
        <f>E5/D5*100</f>
        <v>47.256177386328808</v>
      </c>
      <c r="G5" s="76">
        <f>E5/C5*100</f>
        <v>102.58869121051349</v>
      </c>
      <c r="H5" s="33"/>
    </row>
    <row r="6" spans="1:227" s="21" customFormat="1" ht="19.5" customHeight="1" x14ac:dyDescent="0.25">
      <c r="A6" s="2" t="s">
        <v>4</v>
      </c>
      <c r="B6" s="19" t="s">
        <v>64</v>
      </c>
      <c r="C6" s="62">
        <f>C7</f>
        <v>73079459.320000008</v>
      </c>
      <c r="D6" s="62">
        <f t="shared" ref="D6" si="0">D7</f>
        <v>176302000</v>
      </c>
      <c r="E6" s="62">
        <f>E7</f>
        <v>74472279.00999999</v>
      </c>
      <c r="F6" s="76">
        <f t="shared" ref="F6:F75" si="1">E6/D6*100</f>
        <v>42.241312639675101</v>
      </c>
      <c r="G6" s="76">
        <f t="shared" ref="G6:G75" si="2">E6/C6*100</f>
        <v>101.90589763930944</v>
      </c>
      <c r="H6" s="33"/>
    </row>
    <row r="7" spans="1:227" s="20" customFormat="1" ht="19.5" customHeight="1" x14ac:dyDescent="0.25">
      <c r="A7" s="3" t="s">
        <v>5</v>
      </c>
      <c r="B7" s="22" t="s">
        <v>65</v>
      </c>
      <c r="C7" s="63">
        <f>C8+C9+C10+C11+C12</f>
        <v>73079459.320000008</v>
      </c>
      <c r="D7" s="63">
        <f>D8+D9+D10+D11+D12+D13</f>
        <v>176302000</v>
      </c>
      <c r="E7" s="63">
        <f>E8+E9+E10+E11+E12+E13</f>
        <v>74472279.00999999</v>
      </c>
      <c r="F7" s="77">
        <f>E7/D7*100</f>
        <v>42.241312639675101</v>
      </c>
      <c r="G7" s="77">
        <f t="shared" si="2"/>
        <v>101.90589763930944</v>
      </c>
      <c r="H7" s="33"/>
    </row>
    <row r="8" spans="1:227" s="21" customFormat="1" ht="61.5" customHeight="1" x14ac:dyDescent="0.25">
      <c r="A8" s="4" t="s">
        <v>6</v>
      </c>
      <c r="B8" s="22" t="s">
        <v>66</v>
      </c>
      <c r="C8" s="64">
        <v>72402158.930000007</v>
      </c>
      <c r="D8" s="65">
        <v>174456000</v>
      </c>
      <c r="E8" s="64">
        <v>72813409.150000006</v>
      </c>
      <c r="F8" s="77">
        <f>E8/D8*100</f>
        <v>41.737406079469899</v>
      </c>
      <c r="G8" s="77">
        <f t="shared" si="2"/>
        <v>100.56800822803862</v>
      </c>
      <c r="H8" s="33"/>
    </row>
    <row r="9" spans="1:227" s="21" customFormat="1" ht="78" customHeight="1" x14ac:dyDescent="0.25">
      <c r="A9" s="5" t="s">
        <v>7</v>
      </c>
      <c r="B9" s="22" t="s">
        <v>67</v>
      </c>
      <c r="C9" s="64">
        <v>223731.21</v>
      </c>
      <c r="D9" s="65">
        <v>780100</v>
      </c>
      <c r="E9" s="64">
        <v>345342.96</v>
      </c>
      <c r="F9" s="77">
        <f t="shared" si="1"/>
        <v>44.269062940648638</v>
      </c>
      <c r="G9" s="77">
        <f t="shared" si="2"/>
        <v>154.3561848165931</v>
      </c>
      <c r="H9" s="33"/>
    </row>
    <row r="10" spans="1:227" s="21" customFormat="1" ht="31.5" customHeight="1" x14ac:dyDescent="0.25">
      <c r="A10" s="4" t="s">
        <v>8</v>
      </c>
      <c r="B10" s="22" t="s">
        <v>68</v>
      </c>
      <c r="C10" s="64">
        <v>403558.28</v>
      </c>
      <c r="D10" s="65">
        <v>965900</v>
      </c>
      <c r="E10" s="64">
        <v>1211228.0900000001</v>
      </c>
      <c r="F10" s="77">
        <f t="shared" si="1"/>
        <v>125.39891189564139</v>
      </c>
      <c r="G10" s="77">
        <f t="shared" si="2"/>
        <v>300.13709296213671</v>
      </c>
      <c r="H10" s="33"/>
    </row>
    <row r="11" spans="1:227" s="21" customFormat="1" ht="63" customHeight="1" x14ac:dyDescent="0.25">
      <c r="A11" s="5" t="s">
        <v>9</v>
      </c>
      <c r="B11" s="22" t="s">
        <v>349</v>
      </c>
      <c r="C11" s="64">
        <v>50010.9</v>
      </c>
      <c r="D11" s="65">
        <v>100000</v>
      </c>
      <c r="E11" s="64">
        <v>64408.35</v>
      </c>
      <c r="F11" s="77">
        <f t="shared" si="1"/>
        <v>64.408349999999999</v>
      </c>
      <c r="G11" s="77">
        <f t="shared" si="2"/>
        <v>128.78862407995055</v>
      </c>
      <c r="H11" s="33"/>
    </row>
    <row r="12" spans="1:227" s="21" customFormat="1" ht="52.15" hidden="1" customHeight="1" x14ac:dyDescent="0.25">
      <c r="A12" s="5" t="s">
        <v>191</v>
      </c>
      <c r="B12" s="22" t="s">
        <v>350</v>
      </c>
      <c r="C12" s="64"/>
      <c r="D12" s="65"/>
      <c r="E12" s="64"/>
      <c r="F12" s="77"/>
      <c r="G12" s="77" t="e">
        <f t="shared" si="2"/>
        <v>#DIV/0!</v>
      </c>
      <c r="H12" s="33"/>
    </row>
    <row r="13" spans="1:227" s="21" customFormat="1" ht="52.15" customHeight="1" x14ac:dyDescent="0.25">
      <c r="A13" s="5" t="s">
        <v>352</v>
      </c>
      <c r="B13" s="22" t="s">
        <v>351</v>
      </c>
      <c r="C13" s="64"/>
      <c r="D13" s="65"/>
      <c r="E13" s="64">
        <v>37890.46</v>
      </c>
      <c r="F13" s="77"/>
      <c r="G13" s="77"/>
      <c r="H13" s="33"/>
    </row>
    <row r="14" spans="1:227" s="21" customFormat="1" ht="33" customHeight="1" x14ac:dyDescent="0.25">
      <c r="A14" s="2" t="s">
        <v>10</v>
      </c>
      <c r="B14" s="19" t="s">
        <v>69</v>
      </c>
      <c r="C14" s="62">
        <f t="shared" ref="C14:E14" si="3">C15</f>
        <v>7367151.2200000007</v>
      </c>
      <c r="D14" s="62">
        <f t="shared" si="3"/>
        <v>17221000</v>
      </c>
      <c r="E14" s="62">
        <f t="shared" si="3"/>
        <v>9324876.9300000016</v>
      </c>
      <c r="F14" s="76">
        <f t="shared" si="1"/>
        <v>54.148289472156094</v>
      </c>
      <c r="G14" s="76">
        <f t="shared" si="2"/>
        <v>126.57371420156625</v>
      </c>
      <c r="H14" s="33"/>
    </row>
    <row r="15" spans="1:227" s="21" customFormat="1" ht="33" customHeight="1" x14ac:dyDescent="0.25">
      <c r="A15" s="5" t="s">
        <v>11</v>
      </c>
      <c r="B15" s="22" t="s">
        <v>70</v>
      </c>
      <c r="C15" s="66">
        <f>C16+C17+C18+C19</f>
        <v>7367151.2200000007</v>
      </c>
      <c r="D15" s="66">
        <f>D16+D17+D18+D19</f>
        <v>17221000</v>
      </c>
      <c r="E15" s="66">
        <f>E16+E17+E18+E19</f>
        <v>9324876.9300000016</v>
      </c>
      <c r="F15" s="77">
        <f t="shared" si="1"/>
        <v>54.148289472156094</v>
      </c>
      <c r="G15" s="77">
        <f t="shared" si="2"/>
        <v>126.57371420156625</v>
      </c>
      <c r="H15" s="33"/>
    </row>
    <row r="16" spans="1:227" s="21" customFormat="1" ht="48.75" customHeight="1" x14ac:dyDescent="0.25">
      <c r="A16" s="5" t="s">
        <v>12</v>
      </c>
      <c r="B16" s="22" t="s">
        <v>71</v>
      </c>
      <c r="C16" s="64">
        <v>3331465.17</v>
      </c>
      <c r="D16" s="65">
        <v>8683000</v>
      </c>
      <c r="E16" s="64">
        <v>4589906.3</v>
      </c>
      <c r="F16" s="77">
        <f t="shared" si="1"/>
        <v>52.860834964873895</v>
      </c>
      <c r="G16" s="77">
        <f t="shared" si="2"/>
        <v>137.77440452724287</v>
      </c>
      <c r="H16" s="33"/>
    </row>
    <row r="17" spans="1:8" s="21" customFormat="1" ht="66" customHeight="1" x14ac:dyDescent="0.25">
      <c r="A17" s="5" t="s">
        <v>13</v>
      </c>
      <c r="B17" s="22" t="s">
        <v>72</v>
      </c>
      <c r="C17" s="64">
        <v>25095.93</v>
      </c>
      <c r="D17" s="64">
        <v>63500</v>
      </c>
      <c r="E17" s="64">
        <v>27020.41</v>
      </c>
      <c r="F17" s="77">
        <f t="shared" si="1"/>
        <v>42.551826771653545</v>
      </c>
      <c r="G17" s="77">
        <f t="shared" si="2"/>
        <v>107.66849445308462</v>
      </c>
      <c r="H17" s="33"/>
    </row>
    <row r="18" spans="1:8" s="21" customFormat="1" ht="48.75" customHeight="1" x14ac:dyDescent="0.25">
      <c r="A18" s="5" t="s">
        <v>14</v>
      </c>
      <c r="B18" s="22" t="s">
        <v>73</v>
      </c>
      <c r="C18" s="64">
        <v>4632430.87</v>
      </c>
      <c r="D18" s="64">
        <v>9666000</v>
      </c>
      <c r="E18" s="64">
        <v>5287271.75</v>
      </c>
      <c r="F18" s="77">
        <f t="shared" si="1"/>
        <v>54.699687047382582</v>
      </c>
      <c r="G18" s="77">
        <f t="shared" si="2"/>
        <v>114.13600976197623</v>
      </c>
      <c r="H18" s="33"/>
    </row>
    <row r="19" spans="1:8" s="21" customFormat="1" ht="47.25" customHeight="1" x14ac:dyDescent="0.25">
      <c r="A19" s="5" t="s">
        <v>15</v>
      </c>
      <c r="B19" s="22" t="s">
        <v>74</v>
      </c>
      <c r="C19" s="64">
        <v>-621840.75</v>
      </c>
      <c r="D19" s="64">
        <v>-1191500</v>
      </c>
      <c r="E19" s="64">
        <v>-579321.53</v>
      </c>
      <c r="F19" s="77">
        <f t="shared" si="1"/>
        <v>48.6211942929081</v>
      </c>
      <c r="G19" s="77">
        <f t="shared" si="2"/>
        <v>93.162361906967334</v>
      </c>
      <c r="H19" s="33"/>
    </row>
    <row r="20" spans="1:8" s="21" customFormat="1" ht="14.25" customHeight="1" x14ac:dyDescent="0.25">
      <c r="A20" s="2" t="s">
        <v>16</v>
      </c>
      <c r="B20" s="19" t="s">
        <v>75</v>
      </c>
      <c r="C20" s="62">
        <f xml:space="preserve"> C21+C24+C27</f>
        <v>13088793.780000001</v>
      </c>
      <c r="D20" s="62">
        <f xml:space="preserve"> D21+D24+D27</f>
        <v>16276530</v>
      </c>
      <c r="E20" s="62">
        <f xml:space="preserve"> E21+E24+E27</f>
        <v>15249367.690000001</v>
      </c>
      <c r="F20" s="76">
        <f t="shared" si="1"/>
        <v>93.689304108430989</v>
      </c>
      <c r="G20" s="76">
        <f t="shared" si="2"/>
        <v>116.50705134724799</v>
      </c>
      <c r="H20" s="33"/>
    </row>
    <row r="21" spans="1:8" s="21" customFormat="1" ht="18.75" customHeight="1" x14ac:dyDescent="0.25">
      <c r="A21" s="4" t="s">
        <v>17</v>
      </c>
      <c r="B21" s="22" t="s">
        <v>76</v>
      </c>
      <c r="C21" s="63">
        <f>C22+C23</f>
        <v>3111592.1</v>
      </c>
      <c r="D21" s="63">
        <f>D22+D23</f>
        <v>18000</v>
      </c>
      <c r="E21" s="63">
        <f>E22+E23</f>
        <v>-53503.09</v>
      </c>
      <c r="F21" s="77">
        <f t="shared" si="1"/>
        <v>-297.23938888888887</v>
      </c>
      <c r="G21" s="77">
        <f t="shared" si="2"/>
        <v>-1.7194763413880629</v>
      </c>
      <c r="H21" s="33"/>
    </row>
    <row r="22" spans="1:8" s="21" customFormat="1" ht="18.75" customHeight="1" x14ac:dyDescent="0.25">
      <c r="A22" s="4" t="s">
        <v>17</v>
      </c>
      <c r="B22" s="22" t="s">
        <v>77</v>
      </c>
      <c r="C22" s="64">
        <v>3112643.29</v>
      </c>
      <c r="D22" s="65">
        <v>18000</v>
      </c>
      <c r="E22" s="64">
        <v>-52262.78</v>
      </c>
      <c r="F22" s="77">
        <f t="shared" si="1"/>
        <v>-290.3487777777778</v>
      </c>
      <c r="G22" s="77">
        <f t="shared" si="2"/>
        <v>-1.6790481635947434</v>
      </c>
      <c r="H22" s="33"/>
    </row>
    <row r="23" spans="1:8" s="21" customFormat="1" ht="30.75" customHeight="1" x14ac:dyDescent="0.25">
      <c r="A23" s="4" t="s">
        <v>18</v>
      </c>
      <c r="B23" s="22" t="s">
        <v>78</v>
      </c>
      <c r="C23" s="64">
        <v>-1051.19</v>
      </c>
      <c r="D23" s="65"/>
      <c r="E23" s="64">
        <v>-1240.31</v>
      </c>
      <c r="F23" s="77"/>
      <c r="G23" s="77">
        <f t="shared" si="2"/>
        <v>117.99103872753736</v>
      </c>
      <c r="H23" s="33"/>
    </row>
    <row r="24" spans="1:8" s="21" customFormat="1" ht="19.5" customHeight="1" x14ac:dyDescent="0.25">
      <c r="A24" s="4" t="s">
        <v>19</v>
      </c>
      <c r="B24" s="22" t="s">
        <v>79</v>
      </c>
      <c r="C24" s="65">
        <f>C25+C26</f>
        <v>4773217.5500000007</v>
      </c>
      <c r="D24" s="65">
        <f>D25+D26</f>
        <v>6852530</v>
      </c>
      <c r="E24" s="65">
        <f>E25+E26</f>
        <v>11013781.560000001</v>
      </c>
      <c r="F24" s="77">
        <f t="shared" si="1"/>
        <v>160.7257693143992</v>
      </c>
      <c r="G24" s="77">
        <f t="shared" si="2"/>
        <v>230.74124413206346</v>
      </c>
      <c r="H24" s="33"/>
    </row>
    <row r="25" spans="1:8" s="21" customFormat="1" ht="19.5" customHeight="1" x14ac:dyDescent="0.25">
      <c r="A25" s="6" t="s">
        <v>19</v>
      </c>
      <c r="B25" s="22" t="s">
        <v>80</v>
      </c>
      <c r="C25" s="67">
        <v>4773668.8600000003</v>
      </c>
      <c r="D25" s="63">
        <v>6852530</v>
      </c>
      <c r="E25" s="67">
        <v>11013781.560000001</v>
      </c>
      <c r="F25" s="77">
        <f>E25/D25*100</f>
        <v>160.7257693143992</v>
      </c>
      <c r="G25" s="77">
        <f t="shared" si="2"/>
        <v>230.71942949976636</v>
      </c>
      <c r="H25" s="33"/>
    </row>
    <row r="26" spans="1:8" s="21" customFormat="1" ht="29.25" customHeight="1" x14ac:dyDescent="0.25">
      <c r="A26" s="6" t="s">
        <v>20</v>
      </c>
      <c r="B26" s="22" t="s">
        <v>81</v>
      </c>
      <c r="C26" s="67">
        <v>-451.31</v>
      </c>
      <c r="D26" s="63"/>
      <c r="E26" s="67"/>
      <c r="F26" s="77"/>
      <c r="G26" s="77">
        <f t="shared" si="2"/>
        <v>0</v>
      </c>
      <c r="H26" s="33"/>
    </row>
    <row r="27" spans="1:8" s="21" customFormat="1" ht="18.75" customHeight="1" x14ac:dyDescent="0.25">
      <c r="A27" s="6" t="s">
        <v>21</v>
      </c>
      <c r="B27" s="22" t="s">
        <v>82</v>
      </c>
      <c r="C27" s="63">
        <f>C28</f>
        <v>5203984.13</v>
      </c>
      <c r="D27" s="63">
        <f>D28</f>
        <v>9406000</v>
      </c>
      <c r="E27" s="63">
        <f>E28</f>
        <v>4289089.22</v>
      </c>
      <c r="F27" s="77">
        <f t="shared" ref="F27" si="4">E27/D27*100</f>
        <v>45.599502657877949</v>
      </c>
      <c r="G27" s="77">
        <f t="shared" si="2"/>
        <v>82.419337047440223</v>
      </c>
      <c r="H27" s="33"/>
    </row>
    <row r="28" spans="1:8" s="21" customFormat="1" ht="33" customHeight="1" x14ac:dyDescent="0.25">
      <c r="A28" s="6" t="s">
        <v>22</v>
      </c>
      <c r="B28" s="22" t="s">
        <v>83</v>
      </c>
      <c r="C28" s="67">
        <v>5203984.13</v>
      </c>
      <c r="D28" s="65">
        <v>9406000</v>
      </c>
      <c r="E28" s="67">
        <v>4289089.22</v>
      </c>
      <c r="F28" s="77">
        <f t="shared" si="1"/>
        <v>45.599502657877949</v>
      </c>
      <c r="G28" s="77">
        <f t="shared" si="2"/>
        <v>82.419337047440223</v>
      </c>
      <c r="H28" s="33"/>
    </row>
    <row r="29" spans="1:8" s="21" customFormat="1" ht="18" customHeight="1" x14ac:dyDescent="0.25">
      <c r="A29" s="2" t="s">
        <v>84</v>
      </c>
      <c r="B29" s="19" t="s">
        <v>85</v>
      </c>
      <c r="C29" s="68">
        <f t="shared" ref="C29" si="5">C30+C33</f>
        <v>15401223.610000001</v>
      </c>
      <c r="D29" s="68">
        <f t="shared" ref="D29:E29" si="6">D30+D33</f>
        <v>56217000</v>
      </c>
      <c r="E29" s="68">
        <f t="shared" si="6"/>
        <v>13045494.000000002</v>
      </c>
      <c r="F29" s="76">
        <f t="shared" si="1"/>
        <v>23.205603287261862</v>
      </c>
      <c r="G29" s="76">
        <f t="shared" si="2"/>
        <v>84.70426980574176</v>
      </c>
      <c r="H29" s="33"/>
    </row>
    <row r="30" spans="1:8" s="21" customFormat="1" ht="16.5" customHeight="1" x14ac:dyDescent="0.25">
      <c r="A30" s="6" t="s">
        <v>86</v>
      </c>
      <c r="B30" s="22" t="s">
        <v>87</v>
      </c>
      <c r="C30" s="67">
        <f>C31+C32</f>
        <v>826900.83000000007</v>
      </c>
      <c r="D30" s="67">
        <f>D31+D32</f>
        <v>15663000</v>
      </c>
      <c r="E30" s="67">
        <f>E31+E32</f>
        <v>927399.16999999993</v>
      </c>
      <c r="F30" s="77">
        <f t="shared" si="1"/>
        <v>5.9209549256208893</v>
      </c>
      <c r="G30" s="77">
        <f t="shared" si="2"/>
        <v>112.15361459970961</v>
      </c>
      <c r="H30" s="33"/>
    </row>
    <row r="31" spans="1:8" s="21" customFormat="1" ht="31.5" customHeight="1" x14ac:dyDescent="0.25">
      <c r="A31" s="6" t="s">
        <v>88</v>
      </c>
      <c r="B31" s="22" t="s">
        <v>89</v>
      </c>
      <c r="C31" s="67">
        <v>421582.02</v>
      </c>
      <c r="D31" s="65">
        <v>4545000</v>
      </c>
      <c r="E31" s="67">
        <v>674608.85</v>
      </c>
      <c r="F31" s="77">
        <f t="shared" si="1"/>
        <v>14.842878987898789</v>
      </c>
      <c r="G31" s="77">
        <f t="shared" si="2"/>
        <v>160.01841112673637</v>
      </c>
      <c r="H31" s="33"/>
    </row>
    <row r="32" spans="1:8" s="21" customFormat="1" ht="31.5" customHeight="1" x14ac:dyDescent="0.25">
      <c r="A32" s="6" t="s">
        <v>90</v>
      </c>
      <c r="B32" s="22" t="s">
        <v>91</v>
      </c>
      <c r="C32" s="67">
        <v>405318.81</v>
      </c>
      <c r="D32" s="65">
        <v>11118000</v>
      </c>
      <c r="E32" s="67">
        <v>252790.32</v>
      </c>
      <c r="F32" s="77">
        <f t="shared" si="1"/>
        <v>2.2737031840259041</v>
      </c>
      <c r="G32" s="77">
        <f t="shared" si="2"/>
        <v>62.368267586693058</v>
      </c>
      <c r="H32" s="33"/>
    </row>
    <row r="33" spans="1:8" s="21" customFormat="1" ht="15.75" customHeight="1" x14ac:dyDescent="0.25">
      <c r="A33" s="6" t="s">
        <v>92</v>
      </c>
      <c r="B33" s="22" t="s">
        <v>93</v>
      </c>
      <c r="C33" s="67">
        <f>C34+C37</f>
        <v>14574322.780000001</v>
      </c>
      <c r="D33" s="67">
        <f>D34+D37</f>
        <v>40554000</v>
      </c>
      <c r="E33" s="67">
        <f>E34+E37</f>
        <v>12118094.830000002</v>
      </c>
      <c r="F33" s="77">
        <f t="shared" si="1"/>
        <v>29.881379962519116</v>
      </c>
      <c r="G33" s="77">
        <f t="shared" si="2"/>
        <v>83.146881079300485</v>
      </c>
      <c r="H33" s="33"/>
    </row>
    <row r="34" spans="1:8" s="21" customFormat="1" ht="18.75" customHeight="1" x14ac:dyDescent="0.25">
      <c r="A34" s="6" t="s">
        <v>94</v>
      </c>
      <c r="B34" s="22" t="s">
        <v>95</v>
      </c>
      <c r="C34" s="67">
        <f>C35+C36</f>
        <v>13653072.550000001</v>
      </c>
      <c r="D34" s="67">
        <f>D35+D36</f>
        <v>24948000</v>
      </c>
      <c r="E34" s="67">
        <f>E35+E36</f>
        <v>11289383.440000001</v>
      </c>
      <c r="F34" s="77">
        <f t="shared" si="1"/>
        <v>45.251657206990551</v>
      </c>
      <c r="G34" s="77">
        <f t="shared" si="2"/>
        <v>82.687493226570467</v>
      </c>
      <c r="H34" s="33"/>
    </row>
    <row r="35" spans="1:8" s="21" customFormat="1" ht="33" customHeight="1" x14ac:dyDescent="0.25">
      <c r="A35" s="6" t="s">
        <v>96</v>
      </c>
      <c r="B35" s="22" t="s">
        <v>97</v>
      </c>
      <c r="C35" s="67">
        <v>6526602.1299999999</v>
      </c>
      <c r="D35" s="65">
        <v>12040000</v>
      </c>
      <c r="E35" s="67">
        <v>5553152.9900000002</v>
      </c>
      <c r="F35" s="77">
        <f t="shared" si="1"/>
        <v>46.122533139534887</v>
      </c>
      <c r="G35" s="77">
        <f t="shared" si="2"/>
        <v>85.08490144472772</v>
      </c>
      <c r="H35" s="33"/>
    </row>
    <row r="36" spans="1:8" s="21" customFormat="1" ht="33" customHeight="1" x14ac:dyDescent="0.25">
      <c r="A36" s="6" t="s">
        <v>98</v>
      </c>
      <c r="B36" s="22" t="s">
        <v>99</v>
      </c>
      <c r="C36" s="67">
        <v>7126470.4199999999</v>
      </c>
      <c r="D36" s="65">
        <v>12908000</v>
      </c>
      <c r="E36" s="67">
        <v>5736230.4500000002</v>
      </c>
      <c r="F36" s="77">
        <f t="shared" si="1"/>
        <v>44.439343430430746</v>
      </c>
      <c r="G36" s="77">
        <f t="shared" si="2"/>
        <v>80.491886052057737</v>
      </c>
      <c r="H36" s="33"/>
    </row>
    <row r="37" spans="1:8" s="21" customFormat="1" ht="18.75" customHeight="1" x14ac:dyDescent="0.25">
      <c r="A37" s="6" t="s">
        <v>100</v>
      </c>
      <c r="B37" s="22" t="s">
        <v>101</v>
      </c>
      <c r="C37" s="67">
        <f>C38+C39</f>
        <v>921250.23</v>
      </c>
      <c r="D37" s="67">
        <f>D38+D39</f>
        <v>15606000</v>
      </c>
      <c r="E37" s="67">
        <f>E38+E39</f>
        <v>828711.39</v>
      </c>
      <c r="F37" s="77">
        <f t="shared" si="1"/>
        <v>5.3102101114955786</v>
      </c>
      <c r="G37" s="77">
        <f t="shared" si="2"/>
        <v>89.955080933873973</v>
      </c>
      <c r="H37" s="33"/>
    </row>
    <row r="38" spans="1:8" s="21" customFormat="1" ht="32.25" customHeight="1" x14ac:dyDescent="0.25">
      <c r="A38" s="6" t="s">
        <v>102</v>
      </c>
      <c r="B38" s="22" t="s">
        <v>103</v>
      </c>
      <c r="C38" s="67">
        <v>428153.71</v>
      </c>
      <c r="D38" s="65">
        <v>9059000</v>
      </c>
      <c r="E38" s="67">
        <v>406325.03</v>
      </c>
      <c r="F38" s="77">
        <f t="shared" si="1"/>
        <v>4.4853187989844354</v>
      </c>
      <c r="G38" s="77">
        <f t="shared" si="2"/>
        <v>94.901672112101991</v>
      </c>
      <c r="H38" s="33"/>
    </row>
    <row r="39" spans="1:8" s="21" customFormat="1" ht="32.25" customHeight="1" x14ac:dyDescent="0.25">
      <c r="A39" s="6" t="s">
        <v>104</v>
      </c>
      <c r="B39" s="22" t="s">
        <v>105</v>
      </c>
      <c r="C39" s="67">
        <v>493096.52</v>
      </c>
      <c r="D39" s="65">
        <v>6547000</v>
      </c>
      <c r="E39" s="67">
        <v>422386.36</v>
      </c>
      <c r="F39" s="77">
        <f t="shared" si="1"/>
        <v>6.4516016496105086</v>
      </c>
      <c r="G39" s="77">
        <f t="shared" si="2"/>
        <v>85.659975860304186</v>
      </c>
      <c r="H39" s="33"/>
    </row>
    <row r="40" spans="1:8" s="21" customFormat="1" ht="16.5" customHeight="1" x14ac:dyDescent="0.25">
      <c r="A40" s="2" t="s">
        <v>23</v>
      </c>
      <c r="B40" s="19" t="s">
        <v>106</v>
      </c>
      <c r="C40" s="69">
        <f>C41+C43</f>
        <v>1166715.05</v>
      </c>
      <c r="D40" s="69">
        <f>D41+D43</f>
        <v>2535300</v>
      </c>
      <c r="E40" s="69">
        <f>E41+E43</f>
        <v>1412695.52</v>
      </c>
      <c r="F40" s="76">
        <f t="shared" si="1"/>
        <v>55.72103971916539</v>
      </c>
      <c r="G40" s="76">
        <f t="shared" si="2"/>
        <v>121.08316593670408</v>
      </c>
      <c r="H40" s="33"/>
    </row>
    <row r="41" spans="1:8" s="21" customFormat="1" ht="31.5" customHeight="1" x14ac:dyDescent="0.25">
      <c r="A41" s="4" t="s">
        <v>24</v>
      </c>
      <c r="B41" s="22" t="s">
        <v>107</v>
      </c>
      <c r="C41" s="63">
        <f t="shared" ref="C41:E41" si="7">C42</f>
        <v>1166715.05</v>
      </c>
      <c r="D41" s="63">
        <f t="shared" si="7"/>
        <v>2534000</v>
      </c>
      <c r="E41" s="63">
        <f t="shared" si="7"/>
        <v>1412695.52</v>
      </c>
      <c r="F41" s="77">
        <f t="shared" si="1"/>
        <v>55.749625887924225</v>
      </c>
      <c r="G41" s="77">
        <f t="shared" si="2"/>
        <v>121.08316593670408</v>
      </c>
      <c r="H41" s="33"/>
    </row>
    <row r="42" spans="1:8" s="21" customFormat="1" ht="48" customHeight="1" x14ac:dyDescent="0.25">
      <c r="A42" s="4" t="s">
        <v>25</v>
      </c>
      <c r="B42" s="22" t="s">
        <v>108</v>
      </c>
      <c r="C42" s="64">
        <v>1166715.05</v>
      </c>
      <c r="D42" s="65">
        <v>2534000</v>
      </c>
      <c r="E42" s="64">
        <v>1412695.52</v>
      </c>
      <c r="F42" s="77">
        <f t="shared" si="1"/>
        <v>55.749625887924225</v>
      </c>
      <c r="G42" s="77">
        <f t="shared" si="2"/>
        <v>121.08316593670408</v>
      </c>
      <c r="H42" s="33"/>
    </row>
    <row r="43" spans="1:8" s="21" customFormat="1" ht="35.25" customHeight="1" x14ac:dyDescent="0.25">
      <c r="A43" s="114" t="s">
        <v>391</v>
      </c>
      <c r="B43" s="22" t="s">
        <v>393</v>
      </c>
      <c r="C43" s="64"/>
      <c r="D43" s="65">
        <f>D44</f>
        <v>1300</v>
      </c>
      <c r="E43" s="64"/>
      <c r="F43" s="77"/>
      <c r="G43" s="77"/>
      <c r="H43" s="33"/>
    </row>
    <row r="44" spans="1:8" s="21" customFormat="1" ht="48" customHeight="1" x14ac:dyDescent="0.25">
      <c r="A44" s="114" t="s">
        <v>392</v>
      </c>
      <c r="B44" s="22" t="s">
        <v>394</v>
      </c>
      <c r="C44" s="64"/>
      <c r="D44" s="65">
        <v>1300</v>
      </c>
      <c r="E44" s="64"/>
      <c r="F44" s="77"/>
      <c r="G44" s="77"/>
      <c r="H44" s="33"/>
    </row>
    <row r="45" spans="1:8" s="23" customFormat="1" ht="30.75" customHeight="1" x14ac:dyDescent="0.25">
      <c r="A45" s="2" t="s">
        <v>26</v>
      </c>
      <c r="B45" s="19" t="s">
        <v>109</v>
      </c>
      <c r="C45" s="70">
        <f>C46</f>
        <v>0</v>
      </c>
      <c r="D45" s="70">
        <f>D46</f>
        <v>0</v>
      </c>
      <c r="E45" s="70">
        <f>E46</f>
        <v>0</v>
      </c>
      <c r="F45" s="76" t="s">
        <v>0</v>
      </c>
      <c r="G45" s="76"/>
      <c r="H45" s="34"/>
    </row>
    <row r="46" spans="1:8" s="23" customFormat="1" ht="32.25" customHeight="1" x14ac:dyDescent="0.25">
      <c r="A46" s="27" t="s">
        <v>110</v>
      </c>
      <c r="B46" s="28" t="s">
        <v>111</v>
      </c>
      <c r="C46" s="65"/>
      <c r="D46" s="65"/>
      <c r="E46" s="65"/>
      <c r="F46" s="77" t="s">
        <v>0</v>
      </c>
      <c r="G46" s="77"/>
      <c r="H46" s="34"/>
    </row>
    <row r="47" spans="1:8" s="21" customFormat="1" ht="31.5" customHeight="1" x14ac:dyDescent="0.25">
      <c r="A47" s="2" t="s">
        <v>27</v>
      </c>
      <c r="B47" s="19" t="s">
        <v>112</v>
      </c>
      <c r="C47" s="71">
        <f>C48+C67</f>
        <v>6143893.6899999995</v>
      </c>
      <c r="D47" s="71">
        <f>D48+D67+D70</f>
        <v>10863840</v>
      </c>
      <c r="E47" s="71">
        <f>E48+E67+E70</f>
        <v>6380197.4399999995</v>
      </c>
      <c r="F47" s="76">
        <f t="shared" si="1"/>
        <v>58.728750055229085</v>
      </c>
      <c r="G47" s="76">
        <f t="shared" si="2"/>
        <v>103.84615623126123</v>
      </c>
      <c r="H47" s="33"/>
    </row>
    <row r="48" spans="1:8" s="21" customFormat="1" ht="63.75" customHeight="1" x14ac:dyDescent="0.25">
      <c r="A48" s="5" t="s">
        <v>28</v>
      </c>
      <c r="B48" s="22" t="s">
        <v>113</v>
      </c>
      <c r="C48" s="72">
        <f t="shared" ref="C48:D48" si="8">C49+C52+C54+C58+C61</f>
        <v>6041280.4799999995</v>
      </c>
      <c r="D48" s="72">
        <f t="shared" si="8"/>
        <v>10270000</v>
      </c>
      <c r="E48" s="72">
        <f>E49+E52+E54+E58+E61</f>
        <v>6088197.3999999994</v>
      </c>
      <c r="F48" s="77">
        <f t="shared" si="1"/>
        <v>59.281376825705934</v>
      </c>
      <c r="G48" s="77">
        <f t="shared" si="2"/>
        <v>100.77660555829712</v>
      </c>
      <c r="H48" s="33"/>
    </row>
    <row r="49" spans="1:8" s="21" customFormat="1" ht="47.25" customHeight="1" x14ac:dyDescent="0.25">
      <c r="A49" s="4" t="s">
        <v>29</v>
      </c>
      <c r="B49" s="22" t="s">
        <v>114</v>
      </c>
      <c r="C49" s="63">
        <f>C50+C51</f>
        <v>5794127.5199999996</v>
      </c>
      <c r="D49" s="63">
        <f>D50+D51</f>
        <v>9368000</v>
      </c>
      <c r="E49" s="63">
        <f>E50+E51</f>
        <v>5674760.46</v>
      </c>
      <c r="F49" s="77">
        <f t="shared" si="1"/>
        <v>60.576008326216915</v>
      </c>
      <c r="G49" s="77">
        <f t="shared" si="2"/>
        <v>97.939861358108331</v>
      </c>
      <c r="H49" s="33"/>
    </row>
    <row r="50" spans="1:8" s="21" customFormat="1" ht="65.25" customHeight="1" x14ac:dyDescent="0.25">
      <c r="A50" s="5" t="s">
        <v>30</v>
      </c>
      <c r="B50" s="22" t="s">
        <v>187</v>
      </c>
      <c r="C50" s="64">
        <v>4285959.42</v>
      </c>
      <c r="D50" s="63">
        <v>6324000</v>
      </c>
      <c r="E50" s="64">
        <v>3815057.28</v>
      </c>
      <c r="F50" s="77">
        <f t="shared" si="1"/>
        <v>60.326648956356735</v>
      </c>
      <c r="G50" s="77">
        <f t="shared" si="2"/>
        <v>89.0129118394686</v>
      </c>
      <c r="H50" s="33"/>
    </row>
    <row r="51" spans="1:8" s="21" customFormat="1" ht="63.75" customHeight="1" x14ac:dyDescent="0.25">
      <c r="A51" s="5" t="s">
        <v>31</v>
      </c>
      <c r="B51" s="22" t="s">
        <v>115</v>
      </c>
      <c r="C51" s="64">
        <v>1508168.1</v>
      </c>
      <c r="D51" s="63">
        <v>3044000</v>
      </c>
      <c r="E51" s="64">
        <v>1859703.18</v>
      </c>
      <c r="F51" s="77">
        <f t="shared" si="1"/>
        <v>61.094059789750318</v>
      </c>
      <c r="G51" s="77">
        <f t="shared" si="2"/>
        <v>123.3087465515283</v>
      </c>
      <c r="H51" s="33"/>
    </row>
    <row r="52" spans="1:8" s="21" customFormat="1" ht="63.75" customHeight="1" x14ac:dyDescent="0.25">
      <c r="A52" s="5" t="s">
        <v>168</v>
      </c>
      <c r="B52" s="22" t="s">
        <v>167</v>
      </c>
      <c r="C52" s="63">
        <f>C53</f>
        <v>2956</v>
      </c>
      <c r="D52" s="63">
        <f>D53</f>
        <v>16000</v>
      </c>
      <c r="E52" s="63">
        <f>E53</f>
        <v>247.58</v>
      </c>
      <c r="F52" s="77">
        <f t="shared" ref="F52:F53" si="9">E52/D52*100</f>
        <v>1.5473750000000002</v>
      </c>
      <c r="G52" s="77"/>
      <c r="H52" s="33"/>
    </row>
    <row r="53" spans="1:8" s="21" customFormat="1" ht="63.75" customHeight="1" x14ac:dyDescent="0.25">
      <c r="A53" s="5" t="s">
        <v>169</v>
      </c>
      <c r="B53" s="22" t="s">
        <v>170</v>
      </c>
      <c r="C53" s="64">
        <v>2956</v>
      </c>
      <c r="D53" s="63">
        <v>16000</v>
      </c>
      <c r="E53" s="64">
        <v>247.58</v>
      </c>
      <c r="F53" s="77">
        <f t="shared" si="9"/>
        <v>1.5473750000000002</v>
      </c>
      <c r="G53" s="77"/>
      <c r="H53" s="33"/>
    </row>
    <row r="54" spans="1:8" s="21" customFormat="1" ht="63.75" customHeight="1" x14ac:dyDescent="0.25">
      <c r="A54" s="5" t="s">
        <v>32</v>
      </c>
      <c r="B54" s="22" t="s">
        <v>116</v>
      </c>
      <c r="C54" s="67">
        <f>C55+C56+C57</f>
        <v>228871.36</v>
      </c>
      <c r="D54" s="67">
        <f>D55+D56+D57</f>
        <v>281000</v>
      </c>
      <c r="E54" s="67">
        <f>E55+E56+E57</f>
        <v>114266.01999999999</v>
      </c>
      <c r="F54" s="77">
        <f t="shared" si="1"/>
        <v>40.664064056939495</v>
      </c>
      <c r="G54" s="77">
        <f t="shared" si="2"/>
        <v>49.925871022044873</v>
      </c>
      <c r="H54" s="33"/>
    </row>
    <row r="55" spans="1:8" s="21" customFormat="1" ht="46.5" customHeight="1" x14ac:dyDescent="0.25">
      <c r="A55" s="4" t="s">
        <v>33</v>
      </c>
      <c r="B55" s="22" t="s">
        <v>117</v>
      </c>
      <c r="C55" s="64">
        <v>5330</v>
      </c>
      <c r="D55" s="65">
        <v>172000</v>
      </c>
      <c r="E55" s="64">
        <v>74466</v>
      </c>
      <c r="F55" s="77">
        <f t="shared" si="1"/>
        <v>43.294186046511626</v>
      </c>
      <c r="G55" s="77">
        <f t="shared" si="2"/>
        <v>1397.1106941838648</v>
      </c>
      <c r="H55" s="33"/>
    </row>
    <row r="56" spans="1:8" s="21" customFormat="1" ht="47.25" customHeight="1" x14ac:dyDescent="0.25">
      <c r="A56" s="4" t="s">
        <v>118</v>
      </c>
      <c r="B56" s="22" t="s">
        <v>119</v>
      </c>
      <c r="C56" s="64">
        <v>47221.36</v>
      </c>
      <c r="D56" s="65">
        <v>109000</v>
      </c>
      <c r="E56" s="64">
        <v>39800.019999999997</v>
      </c>
      <c r="F56" s="77">
        <f t="shared" si="1"/>
        <v>36.513779816513761</v>
      </c>
      <c r="G56" s="77">
        <f t="shared" si="2"/>
        <v>84.283934219598919</v>
      </c>
      <c r="H56" s="33"/>
    </row>
    <row r="57" spans="1:8" s="21" customFormat="1" ht="47.25" customHeight="1" x14ac:dyDescent="0.25">
      <c r="A57" s="4" t="s">
        <v>120</v>
      </c>
      <c r="B57" s="22" t="s">
        <v>121</v>
      </c>
      <c r="C57" s="64">
        <v>176320</v>
      </c>
      <c r="D57" s="65"/>
      <c r="E57" s="64"/>
      <c r="F57" s="77"/>
      <c r="G57" s="77">
        <f t="shared" si="2"/>
        <v>0</v>
      </c>
      <c r="H57" s="33"/>
    </row>
    <row r="58" spans="1:8" s="21" customFormat="1" ht="31.5" x14ac:dyDescent="0.25">
      <c r="A58" s="45" t="s">
        <v>283</v>
      </c>
      <c r="B58" s="44" t="s">
        <v>212</v>
      </c>
      <c r="C58" s="64">
        <f t="shared" ref="C58" si="10">C59+C60</f>
        <v>15325.6</v>
      </c>
      <c r="D58" s="64">
        <f t="shared" ref="D58:E58" si="11">D59+D60</f>
        <v>605000</v>
      </c>
      <c r="E58" s="64">
        <f t="shared" si="11"/>
        <v>298923.26</v>
      </c>
      <c r="F58" s="77">
        <f t="shared" ref="F58:F73" si="12">E58/D58*100</f>
        <v>49.408803305785128</v>
      </c>
      <c r="G58" s="77">
        <f t="shared" si="2"/>
        <v>1950.4832437229211</v>
      </c>
      <c r="H58" s="33"/>
    </row>
    <row r="59" spans="1:8" s="21" customFormat="1" ht="31.5" x14ac:dyDescent="0.25">
      <c r="A59" s="45" t="s">
        <v>284</v>
      </c>
      <c r="B59" s="44" t="s">
        <v>213</v>
      </c>
      <c r="C59" s="64">
        <v>15325.6</v>
      </c>
      <c r="D59" s="65">
        <v>385000</v>
      </c>
      <c r="E59" s="64">
        <v>298923.26</v>
      </c>
      <c r="F59" s="77">
        <f t="shared" si="12"/>
        <v>77.642405194805193</v>
      </c>
      <c r="G59" s="77"/>
      <c r="H59" s="33"/>
    </row>
    <row r="60" spans="1:8" s="21" customFormat="1" ht="31.5" x14ac:dyDescent="0.25">
      <c r="A60" s="45" t="s">
        <v>306</v>
      </c>
      <c r="B60" s="44" t="s">
        <v>307</v>
      </c>
      <c r="C60" s="64"/>
      <c r="D60" s="65">
        <v>220000</v>
      </c>
      <c r="E60" s="64"/>
      <c r="F60" s="77">
        <f t="shared" si="12"/>
        <v>0</v>
      </c>
      <c r="G60" s="77"/>
      <c r="H60" s="33"/>
    </row>
    <row r="61" spans="1:8" s="21" customFormat="1" ht="31.5" x14ac:dyDescent="0.25">
      <c r="A61" s="114" t="s">
        <v>395</v>
      </c>
      <c r="B61" s="44" t="s">
        <v>401</v>
      </c>
      <c r="C61" s="64">
        <f>C62+C64</f>
        <v>0</v>
      </c>
      <c r="D61" s="64">
        <f t="shared" ref="D61:E61" si="13">D62+D64</f>
        <v>0</v>
      </c>
      <c r="E61" s="64">
        <f t="shared" si="13"/>
        <v>0.08</v>
      </c>
      <c r="F61" s="77"/>
      <c r="G61" s="77"/>
      <c r="H61" s="33"/>
    </row>
    <row r="62" spans="1:8" s="21" customFormat="1" ht="31.5" x14ac:dyDescent="0.25">
      <c r="A62" s="114" t="s">
        <v>396</v>
      </c>
      <c r="B62" s="44" t="s">
        <v>400</v>
      </c>
      <c r="C62" s="64">
        <f>C63</f>
        <v>0</v>
      </c>
      <c r="D62" s="64">
        <f t="shared" ref="D62:E62" si="14">D63</f>
        <v>0</v>
      </c>
      <c r="E62" s="64">
        <f t="shared" si="14"/>
        <v>0.04</v>
      </c>
      <c r="F62" s="77"/>
      <c r="G62" s="77"/>
      <c r="H62" s="33"/>
    </row>
    <row r="63" spans="1:8" s="21" customFormat="1" ht="81.75" customHeight="1" x14ac:dyDescent="0.25">
      <c r="A63" s="114" t="s">
        <v>397</v>
      </c>
      <c r="B63" s="44" t="s">
        <v>402</v>
      </c>
      <c r="C63" s="64"/>
      <c r="D63" s="65"/>
      <c r="E63" s="64">
        <v>0.04</v>
      </c>
      <c r="F63" s="77"/>
      <c r="G63" s="77"/>
      <c r="H63" s="33"/>
    </row>
    <row r="64" spans="1:8" s="21" customFormat="1" ht="31.5" x14ac:dyDescent="0.25">
      <c r="A64" s="114" t="s">
        <v>398</v>
      </c>
      <c r="B64" s="44" t="s">
        <v>403</v>
      </c>
      <c r="C64" s="64">
        <f>C65</f>
        <v>0</v>
      </c>
      <c r="D64" s="64">
        <f t="shared" ref="D64:E64" si="15">D65</f>
        <v>0</v>
      </c>
      <c r="E64" s="64">
        <f t="shared" si="15"/>
        <v>0.04</v>
      </c>
      <c r="F64" s="77"/>
      <c r="G64" s="77"/>
      <c r="H64" s="33"/>
    </row>
    <row r="65" spans="1:8" s="21" customFormat="1" ht="78.75" x14ac:dyDescent="0.25">
      <c r="A65" s="114" t="s">
        <v>399</v>
      </c>
      <c r="B65" s="44" t="s">
        <v>404</v>
      </c>
      <c r="C65" s="64"/>
      <c r="D65" s="65"/>
      <c r="E65" s="64">
        <v>0.04</v>
      </c>
      <c r="F65" s="77"/>
      <c r="G65" s="77"/>
      <c r="H65" s="33"/>
    </row>
    <row r="66" spans="1:8" s="21" customFormat="1" ht="64.5" customHeight="1" x14ac:dyDescent="0.25">
      <c r="A66" s="115" t="s">
        <v>372</v>
      </c>
      <c r="B66" s="44" t="s">
        <v>357</v>
      </c>
      <c r="C66" s="65">
        <f>C67+C70</f>
        <v>102613.21</v>
      </c>
      <c r="D66" s="65">
        <f>D67+D70</f>
        <v>593840</v>
      </c>
      <c r="E66" s="64">
        <v>292000.03999999998</v>
      </c>
      <c r="F66" s="77">
        <f t="shared" si="12"/>
        <v>49.171500740940317</v>
      </c>
      <c r="G66" s="77"/>
      <c r="H66" s="33"/>
    </row>
    <row r="67" spans="1:8" s="21" customFormat="1" ht="63.75" customHeight="1" x14ac:dyDescent="0.25">
      <c r="A67" s="114" t="s">
        <v>311</v>
      </c>
      <c r="B67" s="44" t="s">
        <v>308</v>
      </c>
      <c r="C67" s="64">
        <f>C68+C69</f>
        <v>102613.21</v>
      </c>
      <c r="D67" s="64">
        <f>D68+D69</f>
        <v>105000</v>
      </c>
      <c r="E67" s="64">
        <f>E68+E69</f>
        <v>68022.39</v>
      </c>
      <c r="F67" s="77">
        <f t="shared" si="12"/>
        <v>64.78322857142858</v>
      </c>
      <c r="G67" s="77">
        <f t="shared" si="2"/>
        <v>66.290090720288347</v>
      </c>
      <c r="H67" s="33"/>
    </row>
    <row r="68" spans="1:8" s="21" customFormat="1" ht="63" x14ac:dyDescent="0.25">
      <c r="A68" s="45" t="s">
        <v>312</v>
      </c>
      <c r="B68" s="44" t="s">
        <v>309</v>
      </c>
      <c r="C68" s="64">
        <v>3922.35</v>
      </c>
      <c r="D68" s="65"/>
      <c r="E68" s="64"/>
      <c r="F68" s="77"/>
      <c r="G68" s="77">
        <f t="shared" si="2"/>
        <v>0</v>
      </c>
      <c r="H68" s="33"/>
    </row>
    <row r="69" spans="1:8" s="21" customFormat="1" ht="63" x14ac:dyDescent="0.25">
      <c r="A69" s="45" t="s">
        <v>313</v>
      </c>
      <c r="B69" s="44" t="s">
        <v>310</v>
      </c>
      <c r="C69" s="64">
        <v>98690.86</v>
      </c>
      <c r="D69" s="65">
        <v>105000</v>
      </c>
      <c r="E69" s="64">
        <v>68022.39</v>
      </c>
      <c r="F69" s="77">
        <f t="shared" si="12"/>
        <v>64.78322857142858</v>
      </c>
      <c r="G69" s="77">
        <f t="shared" si="2"/>
        <v>68.924710961075832</v>
      </c>
      <c r="H69" s="33"/>
    </row>
    <row r="70" spans="1:8" s="21" customFormat="1" ht="79.5" customHeight="1" x14ac:dyDescent="0.25">
      <c r="A70" s="115" t="s">
        <v>373</v>
      </c>
      <c r="B70" s="44" t="s">
        <v>355</v>
      </c>
      <c r="C70" s="64"/>
      <c r="D70" s="65">
        <f>D71+D72+D73</f>
        <v>488840</v>
      </c>
      <c r="E70" s="65">
        <f>E71+E72+E73</f>
        <v>223977.65000000002</v>
      </c>
      <c r="F70" s="77">
        <f t="shared" si="12"/>
        <v>45.818192046477378</v>
      </c>
      <c r="G70" s="77"/>
      <c r="H70" s="33"/>
    </row>
    <row r="71" spans="1:8" s="21" customFormat="1" ht="84" customHeight="1" x14ac:dyDescent="0.25">
      <c r="A71" s="112" t="s">
        <v>374</v>
      </c>
      <c r="B71" s="44" t="s">
        <v>354</v>
      </c>
      <c r="C71" s="64"/>
      <c r="D71" s="65">
        <v>153000</v>
      </c>
      <c r="E71" s="64">
        <v>91238.399999999994</v>
      </c>
      <c r="F71" s="77">
        <f t="shared" si="12"/>
        <v>59.632941176470588</v>
      </c>
      <c r="G71" s="77"/>
      <c r="H71" s="33"/>
    </row>
    <row r="72" spans="1:8" s="21" customFormat="1" ht="78.75" x14ac:dyDescent="0.25">
      <c r="A72" s="112" t="s">
        <v>375</v>
      </c>
      <c r="B72" s="44" t="s">
        <v>358</v>
      </c>
      <c r="C72" s="64"/>
      <c r="D72" s="65">
        <v>63840</v>
      </c>
      <c r="E72" s="64">
        <v>43047.05</v>
      </c>
      <c r="F72" s="77">
        <f t="shared" si="12"/>
        <v>67.429589598997495</v>
      </c>
      <c r="G72" s="77"/>
      <c r="H72" s="33"/>
    </row>
    <row r="73" spans="1:8" s="21" customFormat="1" ht="79.5" customHeight="1" x14ac:dyDescent="0.25">
      <c r="A73" s="112" t="s">
        <v>376</v>
      </c>
      <c r="B73" s="44" t="s">
        <v>353</v>
      </c>
      <c r="C73" s="64"/>
      <c r="D73" s="65">
        <v>272000</v>
      </c>
      <c r="E73" s="64">
        <v>89692.2</v>
      </c>
      <c r="F73" s="77">
        <f t="shared" si="12"/>
        <v>32.975073529411766</v>
      </c>
      <c r="G73" s="77"/>
      <c r="H73" s="33"/>
    </row>
    <row r="74" spans="1:8" s="21" customFormat="1" ht="16.5" customHeight="1" x14ac:dyDescent="0.25">
      <c r="A74" s="2" t="s">
        <v>34</v>
      </c>
      <c r="B74" s="19" t="s">
        <v>122</v>
      </c>
      <c r="C74" s="69">
        <f t="shared" ref="C74:E74" si="16">C75</f>
        <v>420408.01999999996</v>
      </c>
      <c r="D74" s="69">
        <f t="shared" si="16"/>
        <v>715000</v>
      </c>
      <c r="E74" s="69">
        <f t="shared" si="16"/>
        <v>301618.95</v>
      </c>
      <c r="F74" s="76">
        <f t="shared" si="1"/>
        <v>42.184468531468532</v>
      </c>
      <c r="G74" s="76">
        <f t="shared" si="2"/>
        <v>71.744337798313182</v>
      </c>
      <c r="H74" s="33"/>
    </row>
    <row r="75" spans="1:8" s="21" customFormat="1" ht="15.75" customHeight="1" x14ac:dyDescent="0.25">
      <c r="A75" s="4" t="s">
        <v>35</v>
      </c>
      <c r="B75" s="22" t="s">
        <v>123</v>
      </c>
      <c r="C75" s="63">
        <f>C76+C77+C78+C79</f>
        <v>420408.01999999996</v>
      </c>
      <c r="D75" s="63">
        <f>D76+D77+D78+D79</f>
        <v>715000</v>
      </c>
      <c r="E75" s="63">
        <f>E76+E77+E78+E79</f>
        <v>301618.95</v>
      </c>
      <c r="F75" s="77">
        <f t="shared" si="1"/>
        <v>42.184468531468532</v>
      </c>
      <c r="G75" s="77">
        <f t="shared" si="2"/>
        <v>71.744337798313182</v>
      </c>
      <c r="H75" s="33"/>
    </row>
    <row r="76" spans="1:8" s="21" customFormat="1" ht="32.25" customHeight="1" x14ac:dyDescent="0.25">
      <c r="A76" s="4" t="s">
        <v>36</v>
      </c>
      <c r="B76" s="22" t="s">
        <v>124</v>
      </c>
      <c r="C76" s="64">
        <v>170150.77</v>
      </c>
      <c r="D76" s="63">
        <v>335000</v>
      </c>
      <c r="E76" s="64">
        <v>129053.02</v>
      </c>
      <c r="F76" s="77">
        <f t="shared" ref="F76:F131" si="17">E76/D76*100</f>
        <v>38.523289552238808</v>
      </c>
      <c r="G76" s="77">
        <f t="shared" ref="G76:G188" si="18">E76/C76*100</f>
        <v>75.846274454120902</v>
      </c>
      <c r="H76" s="33"/>
    </row>
    <row r="77" spans="1:8" s="21" customFormat="1" ht="32.25" hidden="1" customHeight="1" x14ac:dyDescent="0.25">
      <c r="A77" s="4" t="s">
        <v>37</v>
      </c>
      <c r="B77" s="22" t="s">
        <v>125</v>
      </c>
      <c r="C77" s="64"/>
      <c r="D77" s="63"/>
      <c r="E77" s="64"/>
      <c r="F77" s="77" t="s">
        <v>0</v>
      </c>
      <c r="G77" s="77"/>
      <c r="H77" s="33"/>
    </row>
    <row r="78" spans="1:8" s="21" customFormat="1" ht="18" customHeight="1" x14ac:dyDescent="0.25">
      <c r="A78" s="4" t="s">
        <v>38</v>
      </c>
      <c r="B78" s="22" t="s">
        <v>126</v>
      </c>
      <c r="C78" s="64">
        <v>107697.94</v>
      </c>
      <c r="D78" s="63">
        <v>200000</v>
      </c>
      <c r="E78" s="64">
        <v>102657.79</v>
      </c>
      <c r="F78" s="77">
        <f t="shared" si="17"/>
        <v>51.328894999999996</v>
      </c>
      <c r="G78" s="77">
        <f t="shared" si="18"/>
        <v>95.320105472769484</v>
      </c>
      <c r="H78" s="33"/>
    </row>
    <row r="79" spans="1:8" s="21" customFormat="1" ht="18" customHeight="1" x14ac:dyDescent="0.25">
      <c r="A79" s="4" t="s">
        <v>39</v>
      </c>
      <c r="B79" s="22" t="s">
        <v>127</v>
      </c>
      <c r="C79" s="64">
        <v>142559.31</v>
      </c>
      <c r="D79" s="63">
        <v>180000</v>
      </c>
      <c r="E79" s="64">
        <v>69908.14</v>
      </c>
      <c r="F79" s="77">
        <f t="shared" si="17"/>
        <v>38.837855555555556</v>
      </c>
      <c r="G79" s="77">
        <f t="shared" si="18"/>
        <v>49.037933755431332</v>
      </c>
      <c r="H79" s="33"/>
    </row>
    <row r="80" spans="1:8" s="21" customFormat="1" ht="33" customHeight="1" x14ac:dyDescent="0.25">
      <c r="A80" s="2" t="s">
        <v>40</v>
      </c>
      <c r="B80" s="19" t="s">
        <v>128</v>
      </c>
      <c r="C80" s="68">
        <f>C81+C84</f>
        <v>26215.360000000001</v>
      </c>
      <c r="D80" s="68">
        <f>D81+D84</f>
        <v>614000</v>
      </c>
      <c r="E80" s="68">
        <f>E81+E84</f>
        <v>340588.62</v>
      </c>
      <c r="F80" s="77">
        <f t="shared" ref="F80:F86" si="19">E80/D80*100</f>
        <v>55.470459283387619</v>
      </c>
      <c r="G80" s="77">
        <f t="shared" ref="G80:G83" si="20">E80/C80*100</f>
        <v>1299.1948994787788</v>
      </c>
      <c r="H80" s="33"/>
    </row>
    <row r="81" spans="1:8" s="21" customFormat="1" ht="32.450000000000003" customHeight="1" x14ac:dyDescent="0.25">
      <c r="A81" s="7" t="s">
        <v>152</v>
      </c>
      <c r="B81" s="22" t="s">
        <v>151</v>
      </c>
      <c r="C81" s="64">
        <f>C82+C83</f>
        <v>26215.360000000001</v>
      </c>
      <c r="D81" s="64">
        <f>D82+D83</f>
        <v>565000</v>
      </c>
      <c r="E81" s="64">
        <f>E82+E83</f>
        <v>48198.850000000006</v>
      </c>
      <c r="F81" s="77">
        <f t="shared" si="19"/>
        <v>8.5307699115044251</v>
      </c>
      <c r="G81" s="77">
        <f t="shared" si="20"/>
        <v>183.85728824628006</v>
      </c>
      <c r="H81" s="33"/>
    </row>
    <row r="82" spans="1:8" s="21" customFormat="1" ht="17.45" customHeight="1" x14ac:dyDescent="0.25">
      <c r="A82" s="4" t="s">
        <v>154</v>
      </c>
      <c r="B82" s="22" t="s">
        <v>153</v>
      </c>
      <c r="C82" s="64">
        <v>24660.95</v>
      </c>
      <c r="D82" s="64">
        <v>505000</v>
      </c>
      <c r="E82" s="64">
        <v>22519.360000000001</v>
      </c>
      <c r="F82" s="77">
        <f t="shared" si="19"/>
        <v>4.4592792079207921</v>
      </c>
      <c r="G82" s="77">
        <f t="shared" si="20"/>
        <v>91.31586577159436</v>
      </c>
      <c r="H82" s="33"/>
    </row>
    <row r="83" spans="1:8" s="21" customFormat="1" ht="18" customHeight="1" x14ac:dyDescent="0.25">
      <c r="A83" s="4" t="s">
        <v>192</v>
      </c>
      <c r="B83" s="22" t="s">
        <v>193</v>
      </c>
      <c r="C83" s="64">
        <v>1554.41</v>
      </c>
      <c r="D83" s="64">
        <v>60000</v>
      </c>
      <c r="E83" s="64">
        <v>25679.49</v>
      </c>
      <c r="F83" s="77">
        <f t="shared" si="19"/>
        <v>42.799150000000004</v>
      </c>
      <c r="G83" s="77">
        <f t="shared" si="20"/>
        <v>1652.0409673123563</v>
      </c>
      <c r="H83" s="33"/>
    </row>
    <row r="84" spans="1:8" s="21" customFormat="1" ht="18" customHeight="1" x14ac:dyDescent="0.25">
      <c r="A84" s="4" t="s">
        <v>156</v>
      </c>
      <c r="B84" s="22" t="s">
        <v>155</v>
      </c>
      <c r="C84" s="64">
        <f t="shared" ref="C84" si="21">C85+C86</f>
        <v>0</v>
      </c>
      <c r="D84" s="64">
        <f t="shared" ref="D84:E84" si="22">D85+D86</f>
        <v>49000</v>
      </c>
      <c r="E84" s="64">
        <f t="shared" si="22"/>
        <v>292389.77</v>
      </c>
      <c r="F84" s="77">
        <f t="shared" si="19"/>
        <v>596.7138163265306</v>
      </c>
      <c r="G84" s="77"/>
      <c r="H84" s="33"/>
    </row>
    <row r="85" spans="1:8" s="21" customFormat="1" ht="18" customHeight="1" x14ac:dyDescent="0.25">
      <c r="A85" s="4" t="s">
        <v>41</v>
      </c>
      <c r="B85" s="22" t="s">
        <v>129</v>
      </c>
      <c r="C85" s="64"/>
      <c r="D85" s="72"/>
      <c r="E85" s="64">
        <v>292389.77</v>
      </c>
      <c r="F85" s="77"/>
      <c r="G85" s="77"/>
      <c r="H85" s="33"/>
    </row>
    <row r="86" spans="1:8" s="21" customFormat="1" ht="18" customHeight="1" x14ac:dyDescent="0.25">
      <c r="A86" s="4" t="s">
        <v>130</v>
      </c>
      <c r="B86" s="22" t="s">
        <v>131</v>
      </c>
      <c r="C86" s="64"/>
      <c r="D86" s="72">
        <v>49000</v>
      </c>
      <c r="E86" s="64"/>
      <c r="F86" s="77">
        <f t="shared" si="19"/>
        <v>0</v>
      </c>
      <c r="G86" s="77"/>
      <c r="H86" s="33"/>
    </row>
    <row r="87" spans="1:8" s="21" customFormat="1" ht="34.5" customHeight="1" x14ac:dyDescent="0.25">
      <c r="A87" s="2" t="s">
        <v>42</v>
      </c>
      <c r="B87" s="19" t="s">
        <v>132</v>
      </c>
      <c r="C87" s="71">
        <f>C88+C92</f>
        <v>17117356.989999998</v>
      </c>
      <c r="D87" s="71">
        <f>D88+D92</f>
        <v>10824648</v>
      </c>
      <c r="E87" s="71">
        <f>E88+E92</f>
        <v>16319761.83</v>
      </c>
      <c r="F87" s="76">
        <f t="shared" si="17"/>
        <v>150.76482699483623</v>
      </c>
      <c r="G87" s="76">
        <f t="shared" si="18"/>
        <v>95.340430415361695</v>
      </c>
      <c r="H87" s="33"/>
    </row>
    <row r="88" spans="1:8" s="21" customFormat="1" ht="63" customHeight="1" x14ac:dyDescent="0.25">
      <c r="A88" s="4" t="s">
        <v>43</v>
      </c>
      <c r="B88" s="22" t="s">
        <v>133</v>
      </c>
      <c r="C88" s="72">
        <f>C89+C90</f>
        <v>77941</v>
      </c>
      <c r="D88" s="72">
        <f>D89+D90+D91</f>
        <v>0</v>
      </c>
      <c r="E88" s="72">
        <f>E89+E90+E91</f>
        <v>302590</v>
      </c>
      <c r="F88" s="76"/>
      <c r="G88" s="77">
        <f t="shared" si="18"/>
        <v>388.22955825560359</v>
      </c>
      <c r="H88" s="33"/>
    </row>
    <row r="89" spans="1:8" s="21" customFormat="1" ht="64.5" hidden="1" customHeight="1" x14ac:dyDescent="0.25">
      <c r="A89" s="4" t="s">
        <v>208</v>
      </c>
      <c r="B89" s="22" t="s">
        <v>207</v>
      </c>
      <c r="C89" s="64">
        <v>0</v>
      </c>
      <c r="D89" s="72"/>
      <c r="E89" s="64">
        <v>0</v>
      </c>
      <c r="F89" s="76"/>
      <c r="G89" s="77"/>
      <c r="H89" s="33"/>
    </row>
    <row r="90" spans="1:8" s="21" customFormat="1" ht="64.5" customHeight="1" x14ac:dyDescent="0.25">
      <c r="A90" s="116" t="s">
        <v>377</v>
      </c>
      <c r="B90" s="22" t="s">
        <v>315</v>
      </c>
      <c r="C90" s="64">
        <v>77941</v>
      </c>
      <c r="D90" s="72"/>
      <c r="E90" s="64">
        <v>234150</v>
      </c>
      <c r="F90" s="76"/>
      <c r="G90" s="77">
        <f t="shared" si="18"/>
        <v>300.41954811973159</v>
      </c>
      <c r="H90" s="33"/>
    </row>
    <row r="91" spans="1:8" s="21" customFormat="1" ht="64.5" customHeight="1" x14ac:dyDescent="0.25">
      <c r="A91" s="4" t="s">
        <v>314</v>
      </c>
      <c r="B91" s="22" t="s">
        <v>356</v>
      </c>
      <c r="C91" s="64"/>
      <c r="D91" s="72"/>
      <c r="E91" s="64">
        <v>68440</v>
      </c>
      <c r="F91" s="76"/>
      <c r="G91" s="77"/>
      <c r="H91" s="33"/>
    </row>
    <row r="92" spans="1:8" s="21" customFormat="1" ht="61.5" customHeight="1" x14ac:dyDescent="0.25">
      <c r="A92" s="4" t="s">
        <v>44</v>
      </c>
      <c r="B92" s="22" t="s">
        <v>134</v>
      </c>
      <c r="C92" s="65">
        <f>C93+C96</f>
        <v>17039415.989999998</v>
      </c>
      <c r="D92" s="65">
        <f>D93+D96</f>
        <v>10824648</v>
      </c>
      <c r="E92" s="65">
        <f>E93+E96</f>
        <v>16017171.83</v>
      </c>
      <c r="F92" s="77">
        <f t="shared" si="17"/>
        <v>147.96944741297824</v>
      </c>
      <c r="G92" s="77">
        <f t="shared" si="18"/>
        <v>94.000708940964131</v>
      </c>
      <c r="H92" s="33"/>
    </row>
    <row r="93" spans="1:8" s="21" customFormat="1" ht="32.25" customHeight="1" x14ac:dyDescent="0.25">
      <c r="A93" s="4" t="s">
        <v>45</v>
      </c>
      <c r="B93" s="22" t="s">
        <v>135</v>
      </c>
      <c r="C93" s="65">
        <f>C94+C95</f>
        <v>16456270.43</v>
      </c>
      <c r="D93" s="65">
        <f>D94+D95</f>
        <v>10680000</v>
      </c>
      <c r="E93" s="65">
        <f>E94+E95</f>
        <v>15691543.83</v>
      </c>
      <c r="F93" s="77">
        <f t="shared" si="17"/>
        <v>146.9245676966292</v>
      </c>
      <c r="G93" s="77">
        <f t="shared" si="18"/>
        <v>95.352977436455504</v>
      </c>
      <c r="H93" s="33"/>
    </row>
    <row r="94" spans="1:8" s="21" customFormat="1" ht="34.5" customHeight="1" x14ac:dyDescent="0.25">
      <c r="A94" s="4" t="s">
        <v>46</v>
      </c>
      <c r="B94" s="22" t="s">
        <v>188</v>
      </c>
      <c r="C94" s="64">
        <v>16164140.76</v>
      </c>
      <c r="D94" s="65">
        <v>10250000</v>
      </c>
      <c r="E94" s="64">
        <v>14769922.880000001</v>
      </c>
      <c r="F94" s="77">
        <f t="shared" si="17"/>
        <v>144.09680858536586</v>
      </c>
      <c r="G94" s="77">
        <f t="shared" si="18"/>
        <v>91.374624233351469</v>
      </c>
      <c r="H94" s="33"/>
    </row>
    <row r="95" spans="1:8" s="21" customFormat="1" ht="37.5" customHeight="1" x14ac:dyDescent="0.25">
      <c r="A95" s="4" t="s">
        <v>47</v>
      </c>
      <c r="B95" s="22" t="s">
        <v>136</v>
      </c>
      <c r="C95" s="64">
        <v>292129.67</v>
      </c>
      <c r="D95" s="65">
        <v>430000</v>
      </c>
      <c r="E95" s="64">
        <v>921620.95</v>
      </c>
      <c r="F95" s="77">
        <f t="shared" si="17"/>
        <v>214.33045348837209</v>
      </c>
      <c r="G95" s="77">
        <f t="shared" si="18"/>
        <v>315.48351456392635</v>
      </c>
      <c r="H95" s="33"/>
    </row>
    <row r="96" spans="1:8" s="21" customFormat="1" ht="37.5" customHeight="1" x14ac:dyDescent="0.25">
      <c r="A96" s="4" t="s">
        <v>157</v>
      </c>
      <c r="B96" s="22" t="s">
        <v>158</v>
      </c>
      <c r="C96" s="65">
        <f t="shared" ref="C96:D96" si="23">C98+C97</f>
        <v>583145.56000000006</v>
      </c>
      <c r="D96" s="65">
        <f t="shared" si="23"/>
        <v>144648</v>
      </c>
      <c r="E96" s="65">
        <f>E98+E97</f>
        <v>325628</v>
      </c>
      <c r="F96" s="77">
        <f t="shared" si="17"/>
        <v>225.11752668547095</v>
      </c>
      <c r="G96" s="77">
        <f t="shared" si="18"/>
        <v>55.839917567065065</v>
      </c>
      <c r="H96" s="33"/>
    </row>
    <row r="97" spans="1:8" s="21" customFormat="1" ht="37.5" customHeight="1" x14ac:dyDescent="0.25">
      <c r="A97" s="4" t="s">
        <v>406</v>
      </c>
      <c r="B97" s="22" t="s">
        <v>405</v>
      </c>
      <c r="C97" s="65"/>
      <c r="D97" s="65"/>
      <c r="E97" s="65">
        <v>32550</v>
      </c>
      <c r="F97" s="77"/>
      <c r="G97" s="77"/>
      <c r="H97" s="33"/>
    </row>
    <row r="98" spans="1:8" s="21" customFormat="1" ht="45" customHeight="1" x14ac:dyDescent="0.25">
      <c r="A98" s="4" t="s">
        <v>160</v>
      </c>
      <c r="B98" s="22" t="s">
        <v>159</v>
      </c>
      <c r="C98" s="64">
        <v>583145.56000000006</v>
      </c>
      <c r="D98" s="65">
        <v>144648</v>
      </c>
      <c r="E98" s="64">
        <v>293078</v>
      </c>
      <c r="F98" s="77">
        <f t="shared" si="17"/>
        <v>202.61462308500637</v>
      </c>
      <c r="G98" s="77">
        <f t="shared" si="18"/>
        <v>50.258120802634586</v>
      </c>
      <c r="H98" s="33"/>
    </row>
    <row r="99" spans="1:8" s="21" customFormat="1" ht="15.75" hidden="1" customHeight="1" x14ac:dyDescent="0.25">
      <c r="A99" s="2" t="s">
        <v>171</v>
      </c>
      <c r="B99" s="19" t="s">
        <v>172</v>
      </c>
      <c r="C99" s="73">
        <f>C100</f>
        <v>0</v>
      </c>
      <c r="D99" s="70">
        <f>D100</f>
        <v>0</v>
      </c>
      <c r="E99" s="73">
        <f>E100</f>
        <v>0</v>
      </c>
      <c r="F99" s="77"/>
      <c r="G99" s="77"/>
      <c r="H99" s="33"/>
    </row>
    <row r="100" spans="1:8" s="21" customFormat="1" ht="31.5" hidden="1" customHeight="1" x14ac:dyDescent="0.25">
      <c r="A100" s="4" t="s">
        <v>173</v>
      </c>
      <c r="B100" s="22" t="s">
        <v>174</v>
      </c>
      <c r="C100" s="64"/>
      <c r="D100" s="65"/>
      <c r="E100" s="64"/>
      <c r="F100" s="77"/>
      <c r="G100" s="77"/>
      <c r="H100" s="33"/>
    </row>
    <row r="101" spans="1:8" s="21" customFormat="1" ht="17.25" customHeight="1" x14ac:dyDescent="0.25">
      <c r="A101" s="2" t="s">
        <v>48</v>
      </c>
      <c r="B101" s="19" t="s">
        <v>137</v>
      </c>
      <c r="C101" s="69">
        <f>C102+C127+C125+C129</f>
        <v>852321.02999999991</v>
      </c>
      <c r="D101" s="69">
        <f t="shared" ref="D101:E101" si="24">D102+D127+D129</f>
        <v>1354000</v>
      </c>
      <c r="E101" s="69">
        <f t="shared" si="24"/>
        <v>804590.15</v>
      </c>
      <c r="F101" s="76">
        <f t="shared" si="17"/>
        <v>59.423201624815356</v>
      </c>
      <c r="G101" s="77">
        <f t="shared" si="18"/>
        <v>94.39989413378666</v>
      </c>
      <c r="H101" s="33"/>
    </row>
    <row r="102" spans="1:8" s="21" customFormat="1" ht="31.5" x14ac:dyDescent="0.25">
      <c r="A102" s="43" t="s">
        <v>214</v>
      </c>
      <c r="B102" s="44" t="s">
        <v>215</v>
      </c>
      <c r="C102" s="78">
        <f>C103+C105+C107+C109+C113+C115+C117+C119+C121+C123+C111</f>
        <v>752296.6399999999</v>
      </c>
      <c r="D102" s="78">
        <f>D103+D105+D107+D109+D113+D115+D117+D119+D121+D123+D111</f>
        <v>1314000</v>
      </c>
      <c r="E102" s="78">
        <f>E103+E105+E107+E109+E113+E115+E117+E119+E121+E123+E111</f>
        <v>741533.73</v>
      </c>
      <c r="F102" s="77">
        <f t="shared" si="17"/>
        <v>56.433312785388125</v>
      </c>
      <c r="G102" s="77">
        <f t="shared" si="18"/>
        <v>98.569326323190822</v>
      </c>
      <c r="H102" s="33"/>
    </row>
    <row r="103" spans="1:8" s="21" customFormat="1" ht="47.25" x14ac:dyDescent="0.25">
      <c r="A103" s="43" t="s">
        <v>216</v>
      </c>
      <c r="B103" s="44" t="s">
        <v>217</v>
      </c>
      <c r="C103" s="79">
        <f>C104</f>
        <v>21067.84</v>
      </c>
      <c r="D103" s="79">
        <f>D104</f>
        <v>35000</v>
      </c>
      <c r="E103" s="79">
        <f>E104</f>
        <v>13417.69</v>
      </c>
      <c r="F103" s="77">
        <f t="shared" si="17"/>
        <v>38.336257142857143</v>
      </c>
      <c r="G103" s="77">
        <f t="shared" si="18"/>
        <v>63.688019274875828</v>
      </c>
      <c r="H103" s="33"/>
    </row>
    <row r="104" spans="1:8" s="21" customFormat="1" ht="78.75" x14ac:dyDescent="0.25">
      <c r="A104" s="43" t="s">
        <v>218</v>
      </c>
      <c r="B104" s="44" t="s">
        <v>219</v>
      </c>
      <c r="C104" s="79">
        <v>21067.84</v>
      </c>
      <c r="D104" s="79">
        <v>35000</v>
      </c>
      <c r="E104" s="79">
        <v>13417.69</v>
      </c>
      <c r="F104" s="77">
        <f t="shared" si="17"/>
        <v>38.336257142857143</v>
      </c>
      <c r="G104" s="77">
        <f t="shared" si="18"/>
        <v>63.688019274875828</v>
      </c>
      <c r="H104" s="33"/>
    </row>
    <row r="105" spans="1:8" s="21" customFormat="1" ht="78.75" x14ac:dyDescent="0.25">
      <c r="A105" s="43" t="s">
        <v>220</v>
      </c>
      <c r="B105" s="44" t="s">
        <v>221</v>
      </c>
      <c r="C105" s="79">
        <f>C106</f>
        <v>168357.18</v>
      </c>
      <c r="D105" s="79">
        <f>D106</f>
        <v>250000</v>
      </c>
      <c r="E105" s="79">
        <f>E106</f>
        <v>48181.38</v>
      </c>
      <c r="F105" s="77">
        <f t="shared" si="17"/>
        <v>19.272551999999997</v>
      </c>
      <c r="G105" s="77">
        <f t="shared" si="18"/>
        <v>28.618547780379782</v>
      </c>
      <c r="H105" s="33"/>
    </row>
    <row r="106" spans="1:8" s="21" customFormat="1" ht="79.5" customHeight="1" x14ac:dyDescent="0.25">
      <c r="A106" s="43" t="s">
        <v>222</v>
      </c>
      <c r="B106" s="44" t="s">
        <v>223</v>
      </c>
      <c r="C106" s="79">
        <v>168357.18</v>
      </c>
      <c r="D106" s="79">
        <v>250000</v>
      </c>
      <c r="E106" s="79">
        <v>48181.38</v>
      </c>
      <c r="F106" s="77">
        <f t="shared" si="17"/>
        <v>19.272551999999997</v>
      </c>
      <c r="G106" s="77">
        <f t="shared" si="18"/>
        <v>28.618547780379782</v>
      </c>
      <c r="H106" s="33"/>
    </row>
    <row r="107" spans="1:8" s="21" customFormat="1" ht="47.25" x14ac:dyDescent="0.25">
      <c r="A107" s="43" t="s">
        <v>224</v>
      </c>
      <c r="B107" s="44" t="s">
        <v>225</v>
      </c>
      <c r="C107" s="79">
        <f>C108</f>
        <v>42076.34</v>
      </c>
      <c r="D107" s="79">
        <f>D108</f>
        <v>70000</v>
      </c>
      <c r="E107" s="79">
        <f>E108</f>
        <v>33814.720000000001</v>
      </c>
      <c r="F107" s="77">
        <f t="shared" si="17"/>
        <v>48.306742857142858</v>
      </c>
      <c r="G107" s="77">
        <f t="shared" si="18"/>
        <v>80.365164840858313</v>
      </c>
      <c r="H107" s="33"/>
    </row>
    <row r="108" spans="1:8" s="21" customFormat="1" ht="78.75" x14ac:dyDescent="0.25">
      <c r="A108" s="43" t="s">
        <v>226</v>
      </c>
      <c r="B108" s="44" t="s">
        <v>227</v>
      </c>
      <c r="C108" s="79">
        <v>42076.34</v>
      </c>
      <c r="D108" s="79">
        <v>70000</v>
      </c>
      <c r="E108" s="79">
        <v>33814.720000000001</v>
      </c>
      <c r="F108" s="77">
        <f t="shared" si="17"/>
        <v>48.306742857142858</v>
      </c>
      <c r="G108" s="77">
        <f t="shared" si="18"/>
        <v>80.365164840858313</v>
      </c>
      <c r="H108" s="33"/>
    </row>
    <row r="109" spans="1:8" s="21" customFormat="1" ht="50.25" customHeight="1" x14ac:dyDescent="0.25">
      <c r="A109" s="43" t="s">
        <v>228</v>
      </c>
      <c r="B109" s="44" t="s">
        <v>229</v>
      </c>
      <c r="C109" s="79">
        <f>C110</f>
        <v>267000</v>
      </c>
      <c r="D109" s="79">
        <f>D110</f>
        <v>360000</v>
      </c>
      <c r="E109" s="79">
        <f>E110</f>
        <v>236133.5</v>
      </c>
      <c r="F109" s="77">
        <f t="shared" si="17"/>
        <v>65.592638888888885</v>
      </c>
      <c r="G109" s="77">
        <f t="shared" si="18"/>
        <v>88.439513108614236</v>
      </c>
      <c r="H109" s="33"/>
    </row>
    <row r="110" spans="1:8" s="21" customFormat="1" ht="78.75" x14ac:dyDescent="0.25">
      <c r="A110" s="43" t="s">
        <v>230</v>
      </c>
      <c r="B110" s="44" t="s">
        <v>231</v>
      </c>
      <c r="C110" s="79">
        <v>267000</v>
      </c>
      <c r="D110" s="79">
        <v>360000</v>
      </c>
      <c r="E110" s="79">
        <v>236133.5</v>
      </c>
      <c r="F110" s="77">
        <f t="shared" si="17"/>
        <v>65.592638888888885</v>
      </c>
      <c r="G110" s="77">
        <f t="shared" si="18"/>
        <v>88.439513108614236</v>
      </c>
      <c r="H110" s="33"/>
    </row>
    <row r="111" spans="1:8" s="21" customFormat="1" ht="47.25" x14ac:dyDescent="0.25">
      <c r="A111" s="43" t="s">
        <v>319</v>
      </c>
      <c r="B111" s="44" t="s">
        <v>318</v>
      </c>
      <c r="C111" s="101">
        <f>C112</f>
        <v>3000</v>
      </c>
      <c r="D111" s="79">
        <f>D112</f>
        <v>0</v>
      </c>
      <c r="E111" s="101">
        <f>E112</f>
        <v>3000</v>
      </c>
      <c r="F111" s="77"/>
      <c r="G111" s="77">
        <f t="shared" si="18"/>
        <v>100</v>
      </c>
      <c r="H111" s="33"/>
    </row>
    <row r="112" spans="1:8" s="21" customFormat="1" ht="78.75" x14ac:dyDescent="0.25">
      <c r="A112" s="43" t="s">
        <v>317</v>
      </c>
      <c r="B112" s="44" t="s">
        <v>316</v>
      </c>
      <c r="C112" s="79">
        <v>3000</v>
      </c>
      <c r="D112" s="79"/>
      <c r="E112" s="79">
        <v>3000</v>
      </c>
      <c r="F112" s="77"/>
      <c r="G112" s="77">
        <f t="shared" si="18"/>
        <v>100</v>
      </c>
      <c r="H112" s="33"/>
    </row>
    <row r="113" spans="1:8" s="21" customFormat="1" ht="63" x14ac:dyDescent="0.25">
      <c r="A113" s="43" t="s">
        <v>232</v>
      </c>
      <c r="B113" s="44" t="s">
        <v>233</v>
      </c>
      <c r="C113" s="79">
        <f>C114</f>
        <v>9000</v>
      </c>
      <c r="D113" s="79">
        <f>D114</f>
        <v>20000</v>
      </c>
      <c r="E113" s="79">
        <f>E114</f>
        <v>6059.45</v>
      </c>
      <c r="F113" s="77">
        <f t="shared" si="17"/>
        <v>30.297249999999998</v>
      </c>
      <c r="G113" s="77">
        <f t="shared" si="18"/>
        <v>67.327222222222218</v>
      </c>
      <c r="H113" s="33"/>
    </row>
    <row r="114" spans="1:8" s="21" customFormat="1" ht="78.75" customHeight="1" x14ac:dyDescent="0.25">
      <c r="A114" s="43" t="s">
        <v>234</v>
      </c>
      <c r="B114" s="44" t="s">
        <v>235</v>
      </c>
      <c r="C114" s="79">
        <v>9000</v>
      </c>
      <c r="D114" s="79">
        <v>20000</v>
      </c>
      <c r="E114" s="79">
        <v>6059.45</v>
      </c>
      <c r="F114" s="77">
        <f t="shared" si="17"/>
        <v>30.297249999999998</v>
      </c>
      <c r="G114" s="77">
        <f t="shared" si="18"/>
        <v>67.327222222222218</v>
      </c>
      <c r="H114" s="33"/>
    </row>
    <row r="115" spans="1:8" s="21" customFormat="1" ht="63" x14ac:dyDescent="0.25">
      <c r="A115" s="43" t="s">
        <v>236</v>
      </c>
      <c r="B115" s="44" t="s">
        <v>237</v>
      </c>
      <c r="C115" s="79">
        <f>C116</f>
        <v>3830</v>
      </c>
      <c r="D115" s="79">
        <f>D116</f>
        <v>0</v>
      </c>
      <c r="E115" s="79">
        <f>E116</f>
        <v>600</v>
      </c>
      <c r="F115" s="77" t="e">
        <f t="shared" si="17"/>
        <v>#DIV/0!</v>
      </c>
      <c r="G115" s="77">
        <f t="shared" si="18"/>
        <v>15.66579634464752</v>
      </c>
      <c r="H115" s="33"/>
    </row>
    <row r="116" spans="1:8" s="21" customFormat="1" ht="93" customHeight="1" x14ac:dyDescent="0.25">
      <c r="A116" s="43" t="s">
        <v>238</v>
      </c>
      <c r="B116" s="44" t="s">
        <v>239</v>
      </c>
      <c r="C116" s="79">
        <v>3830</v>
      </c>
      <c r="D116" s="79">
        <v>0</v>
      </c>
      <c r="E116" s="79">
        <v>600</v>
      </c>
      <c r="F116" s="77"/>
      <c r="G116" s="77">
        <f t="shared" si="18"/>
        <v>15.66579634464752</v>
      </c>
      <c r="H116" s="33"/>
    </row>
    <row r="117" spans="1:8" s="21" customFormat="1" ht="45.75" customHeight="1" x14ac:dyDescent="0.25">
      <c r="A117" s="43" t="s">
        <v>240</v>
      </c>
      <c r="B117" s="44" t="s">
        <v>241</v>
      </c>
      <c r="C117" s="79">
        <f>C118</f>
        <v>6486.06</v>
      </c>
      <c r="D117" s="79">
        <f>D118</f>
        <v>0</v>
      </c>
      <c r="E117" s="79">
        <f>E118</f>
        <v>7682.31</v>
      </c>
      <c r="F117" s="77"/>
      <c r="G117" s="77">
        <f t="shared" si="18"/>
        <v>118.44340015356009</v>
      </c>
      <c r="H117" s="33"/>
    </row>
    <row r="118" spans="1:8" s="21" customFormat="1" ht="78.75" x14ac:dyDescent="0.25">
      <c r="A118" s="43" t="s">
        <v>242</v>
      </c>
      <c r="B118" s="44" t="s">
        <v>243</v>
      </c>
      <c r="C118" s="79">
        <v>6486.06</v>
      </c>
      <c r="D118" s="79">
        <v>0</v>
      </c>
      <c r="E118" s="79">
        <v>7682.31</v>
      </c>
      <c r="F118" s="77"/>
      <c r="G118" s="77">
        <f t="shared" si="18"/>
        <v>118.44340015356009</v>
      </c>
      <c r="H118" s="33"/>
    </row>
    <row r="119" spans="1:8" s="21" customFormat="1" ht="82.5" hidden="1" customHeight="1" x14ac:dyDescent="0.25">
      <c r="A119" s="43" t="s">
        <v>244</v>
      </c>
      <c r="B119" s="44" t="s">
        <v>245</v>
      </c>
      <c r="C119" s="79">
        <f>C120</f>
        <v>0</v>
      </c>
      <c r="D119" s="79">
        <f>D120</f>
        <v>0</v>
      </c>
      <c r="E119" s="79">
        <f>E120</f>
        <v>0</v>
      </c>
      <c r="F119" s="77" t="e">
        <f t="shared" si="17"/>
        <v>#DIV/0!</v>
      </c>
      <c r="G119" s="77" t="e">
        <f t="shared" si="18"/>
        <v>#DIV/0!</v>
      </c>
      <c r="H119" s="33"/>
    </row>
    <row r="120" spans="1:8" s="21" customFormat="1" ht="96" hidden="1" customHeight="1" x14ac:dyDescent="0.25">
      <c r="A120" s="43" t="s">
        <v>246</v>
      </c>
      <c r="B120" s="44" t="s">
        <v>247</v>
      </c>
      <c r="C120" s="79"/>
      <c r="D120" s="79"/>
      <c r="E120" s="79"/>
      <c r="F120" s="77" t="e">
        <f t="shared" si="17"/>
        <v>#DIV/0!</v>
      </c>
      <c r="G120" s="77" t="e">
        <f t="shared" si="18"/>
        <v>#DIV/0!</v>
      </c>
      <c r="H120" s="33"/>
    </row>
    <row r="121" spans="1:8" s="21" customFormat="1" ht="47.25" x14ac:dyDescent="0.25">
      <c r="A121" s="43" t="s">
        <v>248</v>
      </c>
      <c r="B121" s="44" t="s">
        <v>249</v>
      </c>
      <c r="C121" s="79">
        <f>C122</f>
        <v>54978.53</v>
      </c>
      <c r="D121" s="79">
        <f>D122</f>
        <v>100000</v>
      </c>
      <c r="E121" s="79">
        <f>E122</f>
        <v>25081.74</v>
      </c>
      <c r="F121" s="77">
        <f t="shared" si="17"/>
        <v>25.081740000000003</v>
      </c>
      <c r="G121" s="77">
        <f t="shared" si="18"/>
        <v>45.620972405046118</v>
      </c>
      <c r="H121" s="33"/>
    </row>
    <row r="122" spans="1:8" s="21" customFormat="1" ht="61.5" customHeight="1" x14ac:dyDescent="0.25">
      <c r="A122" s="43" t="s">
        <v>250</v>
      </c>
      <c r="B122" s="44" t="s">
        <v>251</v>
      </c>
      <c r="C122" s="79">
        <v>54978.53</v>
      </c>
      <c r="D122" s="79">
        <v>100000</v>
      </c>
      <c r="E122" s="79">
        <v>25081.74</v>
      </c>
      <c r="F122" s="77">
        <f t="shared" si="17"/>
        <v>25.081740000000003</v>
      </c>
      <c r="G122" s="77">
        <f t="shared" si="18"/>
        <v>45.620972405046118</v>
      </c>
      <c r="H122" s="33"/>
    </row>
    <row r="123" spans="1:8" s="21" customFormat="1" ht="63" x14ac:dyDescent="0.25">
      <c r="A123" s="43" t="s">
        <v>252</v>
      </c>
      <c r="B123" s="44" t="s">
        <v>253</v>
      </c>
      <c r="C123" s="79">
        <f>C124</f>
        <v>176500.69</v>
      </c>
      <c r="D123" s="79">
        <f>D124</f>
        <v>479000</v>
      </c>
      <c r="E123" s="79">
        <f>E124</f>
        <v>367562.94</v>
      </c>
      <c r="F123" s="77">
        <f t="shared" si="17"/>
        <v>76.735478079331941</v>
      </c>
      <c r="G123" s="77">
        <f t="shared" si="18"/>
        <v>208.25014338470859</v>
      </c>
      <c r="H123" s="33"/>
    </row>
    <row r="124" spans="1:8" s="21" customFormat="1" ht="78.75" x14ac:dyDescent="0.25">
      <c r="A124" s="43" t="s">
        <v>254</v>
      </c>
      <c r="B124" s="44" t="s">
        <v>255</v>
      </c>
      <c r="C124" s="79">
        <v>176500.69</v>
      </c>
      <c r="D124" s="79">
        <v>479000</v>
      </c>
      <c r="E124" s="79">
        <v>367562.94</v>
      </c>
      <c r="F124" s="77">
        <f t="shared" si="17"/>
        <v>76.735478079331941</v>
      </c>
      <c r="G124" s="77">
        <f t="shared" si="18"/>
        <v>208.25014338470859</v>
      </c>
      <c r="H124" s="33"/>
    </row>
    <row r="125" spans="1:8" s="21" customFormat="1" ht="110.25" x14ac:dyDescent="0.25">
      <c r="A125" s="43" t="s">
        <v>381</v>
      </c>
      <c r="B125" s="120" t="s">
        <v>382</v>
      </c>
      <c r="C125" s="79">
        <f>C126</f>
        <v>4000</v>
      </c>
      <c r="D125" s="79">
        <f t="shared" ref="D125:E125" si="25">D126</f>
        <v>0</v>
      </c>
      <c r="E125" s="79">
        <f t="shared" si="25"/>
        <v>0</v>
      </c>
      <c r="F125" s="77"/>
      <c r="G125" s="77"/>
      <c r="H125" s="33"/>
    </row>
    <row r="126" spans="1:8" s="21" customFormat="1" ht="126" x14ac:dyDescent="0.25">
      <c r="A126" s="43" t="s">
        <v>383</v>
      </c>
      <c r="B126" s="120" t="s">
        <v>384</v>
      </c>
      <c r="C126" s="79">
        <v>4000</v>
      </c>
      <c r="D126" s="79"/>
      <c r="E126" s="79"/>
      <c r="F126" s="77"/>
      <c r="G126" s="77"/>
      <c r="H126" s="33"/>
    </row>
    <row r="127" spans="1:8" s="21" customFormat="1" ht="63" x14ac:dyDescent="0.25">
      <c r="A127" s="43" t="s">
        <v>322</v>
      </c>
      <c r="B127" s="44" t="s">
        <v>323</v>
      </c>
      <c r="C127" s="79">
        <f>C128</f>
        <v>15000</v>
      </c>
      <c r="D127" s="79"/>
      <c r="E127" s="79">
        <f>E128</f>
        <v>1000</v>
      </c>
      <c r="F127" s="77"/>
      <c r="G127" s="77">
        <f t="shared" si="18"/>
        <v>6.666666666666667</v>
      </c>
      <c r="H127" s="33"/>
    </row>
    <row r="128" spans="1:8" s="21" customFormat="1" ht="65.45" customHeight="1" x14ac:dyDescent="0.25">
      <c r="A128" s="43" t="s">
        <v>321</v>
      </c>
      <c r="B128" s="44" t="s">
        <v>320</v>
      </c>
      <c r="C128" s="79">
        <v>15000</v>
      </c>
      <c r="D128" s="79"/>
      <c r="E128" s="79">
        <v>1000</v>
      </c>
      <c r="F128" s="77"/>
      <c r="G128" s="77">
        <f t="shared" si="18"/>
        <v>6.666666666666667</v>
      </c>
      <c r="H128" s="33"/>
    </row>
    <row r="129" spans="1:9" s="21" customFormat="1" ht="15.75" x14ac:dyDescent="0.25">
      <c r="A129" s="43" t="s">
        <v>256</v>
      </c>
      <c r="B129" s="44" t="s">
        <v>257</v>
      </c>
      <c r="C129" s="78">
        <f>C130+C133</f>
        <v>81024.39</v>
      </c>
      <c r="D129" s="78">
        <f>D130+D133</f>
        <v>40000</v>
      </c>
      <c r="E129" s="78">
        <f>E130+E133</f>
        <v>62056.420000000006</v>
      </c>
      <c r="F129" s="77">
        <f t="shared" si="17"/>
        <v>155.14105000000004</v>
      </c>
      <c r="G129" s="77">
        <f t="shared" si="18"/>
        <v>76.589802157103577</v>
      </c>
      <c r="H129" s="33"/>
    </row>
    <row r="130" spans="1:9" s="21" customFormat="1" ht="63" x14ac:dyDescent="0.25">
      <c r="A130" s="43" t="s">
        <v>258</v>
      </c>
      <c r="B130" s="44" t="s">
        <v>259</v>
      </c>
      <c r="C130" s="79">
        <f>C131+C132</f>
        <v>81024.39</v>
      </c>
      <c r="D130" s="79">
        <f>D131+D132</f>
        <v>40000</v>
      </c>
      <c r="E130" s="79">
        <f>E131+E132</f>
        <v>62056.420000000006</v>
      </c>
      <c r="F130" s="77">
        <f t="shared" si="17"/>
        <v>155.14105000000004</v>
      </c>
      <c r="G130" s="77">
        <f t="shared" si="18"/>
        <v>76.589802157103577</v>
      </c>
      <c r="H130" s="33"/>
    </row>
    <row r="131" spans="1:9" s="21" customFormat="1" ht="63" x14ac:dyDescent="0.25">
      <c r="A131" s="43" t="s">
        <v>260</v>
      </c>
      <c r="B131" s="44" t="s">
        <v>261</v>
      </c>
      <c r="C131" s="79">
        <v>72622.880000000005</v>
      </c>
      <c r="D131" s="79">
        <v>40000</v>
      </c>
      <c r="E131" s="79">
        <v>56695.05</v>
      </c>
      <c r="F131" s="77">
        <f t="shared" si="17"/>
        <v>141.73762500000001</v>
      </c>
      <c r="G131" s="77">
        <f t="shared" si="18"/>
        <v>78.067752201510046</v>
      </c>
      <c r="H131" s="33"/>
    </row>
    <row r="132" spans="1:9" s="21" customFormat="1" ht="63" x14ac:dyDescent="0.25">
      <c r="A132" s="43" t="s">
        <v>262</v>
      </c>
      <c r="B132" s="44" t="s">
        <v>263</v>
      </c>
      <c r="C132" s="79">
        <v>8401.51</v>
      </c>
      <c r="D132" s="79"/>
      <c r="E132" s="79">
        <v>5361.37</v>
      </c>
      <c r="F132" s="77"/>
      <c r="G132" s="77">
        <f t="shared" si="18"/>
        <v>63.814361942079458</v>
      </c>
      <c r="H132" s="33"/>
    </row>
    <row r="133" spans="1:9" s="21" customFormat="1" ht="15.75" hidden="1" customHeight="1" x14ac:dyDescent="0.25">
      <c r="A133" s="43" t="s">
        <v>264</v>
      </c>
      <c r="B133" s="44" t="s">
        <v>265</v>
      </c>
      <c r="C133" s="78">
        <f>C134</f>
        <v>0</v>
      </c>
      <c r="D133" s="78">
        <f>D134</f>
        <v>0</v>
      </c>
      <c r="E133" s="78">
        <f>E134</f>
        <v>0</v>
      </c>
      <c r="F133" s="77"/>
      <c r="G133" s="77" t="e">
        <f t="shared" si="18"/>
        <v>#DIV/0!</v>
      </c>
      <c r="H133" s="33"/>
    </row>
    <row r="134" spans="1:9" s="21" customFormat="1" ht="78.75" hidden="1" customHeight="1" x14ac:dyDescent="0.25">
      <c r="A134" s="43" t="s">
        <v>266</v>
      </c>
      <c r="B134" s="44" t="s">
        <v>267</v>
      </c>
      <c r="C134" s="79"/>
      <c r="D134" s="79">
        <v>0</v>
      </c>
      <c r="E134" s="79"/>
      <c r="F134" s="77"/>
      <c r="G134" s="77" t="e">
        <f t="shared" si="18"/>
        <v>#DIV/0!</v>
      </c>
      <c r="H134" s="33"/>
    </row>
    <row r="135" spans="1:9" s="21" customFormat="1" ht="20.25" hidden="1" customHeight="1" x14ac:dyDescent="0.25">
      <c r="A135" s="4" t="s">
        <v>49</v>
      </c>
      <c r="B135" s="22" t="s">
        <v>138</v>
      </c>
      <c r="C135" s="65">
        <f>C136+C137</f>
        <v>0</v>
      </c>
      <c r="D135" s="65">
        <f>D136+D137</f>
        <v>0</v>
      </c>
      <c r="E135" s="65">
        <f>E136+E137</f>
        <v>0</v>
      </c>
      <c r="F135" s="77"/>
      <c r="G135" s="77" t="e">
        <f t="shared" si="18"/>
        <v>#DIV/0!</v>
      </c>
      <c r="H135" s="33"/>
    </row>
    <row r="136" spans="1:9" s="21" customFormat="1" ht="63" hidden="1" customHeight="1" x14ac:dyDescent="0.25">
      <c r="A136" s="4" t="s">
        <v>50</v>
      </c>
      <c r="B136" s="22" t="s">
        <v>139</v>
      </c>
      <c r="C136" s="64"/>
      <c r="D136" s="65"/>
      <c r="E136" s="64"/>
      <c r="F136" s="77"/>
      <c r="G136" s="77" t="e">
        <f t="shared" si="18"/>
        <v>#DIV/0!</v>
      </c>
      <c r="H136" s="33"/>
    </row>
    <row r="137" spans="1:9" s="21" customFormat="1" ht="50.25" hidden="1" customHeight="1" x14ac:dyDescent="0.25">
      <c r="A137" s="4" t="s">
        <v>51</v>
      </c>
      <c r="B137" s="22" t="s">
        <v>140</v>
      </c>
      <c r="C137" s="64"/>
      <c r="D137" s="65"/>
      <c r="E137" s="64"/>
      <c r="F137" s="77"/>
      <c r="G137" s="77" t="e">
        <f t="shared" si="18"/>
        <v>#DIV/0!</v>
      </c>
      <c r="H137" s="33"/>
    </row>
    <row r="138" spans="1:9" s="21" customFormat="1" ht="51" hidden="1" customHeight="1" x14ac:dyDescent="0.25">
      <c r="A138" s="4" t="s">
        <v>52</v>
      </c>
      <c r="B138" s="22" t="s">
        <v>141</v>
      </c>
      <c r="C138" s="64"/>
      <c r="D138" s="72"/>
      <c r="E138" s="64"/>
      <c r="F138" s="77"/>
      <c r="G138" s="77" t="e">
        <f t="shared" si="18"/>
        <v>#DIV/0!</v>
      </c>
      <c r="H138" s="33"/>
      <c r="I138" s="21" t="s">
        <v>0</v>
      </c>
    </row>
    <row r="139" spans="1:9" s="21" customFormat="1" ht="51" hidden="1" customHeight="1" x14ac:dyDescent="0.25">
      <c r="A139" s="4" t="s">
        <v>148</v>
      </c>
      <c r="B139" s="22" t="s">
        <v>149</v>
      </c>
      <c r="C139" s="74">
        <f>C140+C141</f>
        <v>0</v>
      </c>
      <c r="D139" s="75">
        <f>D140+D141</f>
        <v>0</v>
      </c>
      <c r="E139" s="74">
        <f>E140+E141</f>
        <v>0</v>
      </c>
      <c r="F139" s="77"/>
      <c r="G139" s="77" t="e">
        <f t="shared" si="18"/>
        <v>#DIV/0!</v>
      </c>
      <c r="H139" s="33"/>
    </row>
    <row r="140" spans="1:9" s="21" customFormat="1" ht="51" hidden="1" customHeight="1" x14ac:dyDescent="0.25">
      <c r="A140" s="4" t="s">
        <v>148</v>
      </c>
      <c r="B140" s="22" t="s">
        <v>189</v>
      </c>
      <c r="C140" s="64"/>
      <c r="D140" s="75"/>
      <c r="E140" s="64"/>
      <c r="F140" s="77"/>
      <c r="G140" s="77" t="e">
        <f t="shared" si="18"/>
        <v>#DIV/0!</v>
      </c>
      <c r="H140" s="33"/>
    </row>
    <row r="141" spans="1:9" s="21" customFormat="1" ht="33.75" hidden="1" customHeight="1" x14ac:dyDescent="0.25">
      <c r="A141" s="4" t="s">
        <v>176</v>
      </c>
      <c r="B141" s="22" t="s">
        <v>175</v>
      </c>
      <c r="C141" s="64"/>
      <c r="D141" s="72"/>
      <c r="E141" s="64"/>
      <c r="F141" s="77"/>
      <c r="G141" s="77" t="e">
        <f t="shared" si="18"/>
        <v>#DIV/0!</v>
      </c>
      <c r="H141" s="33"/>
    </row>
    <row r="142" spans="1:9" s="21" customFormat="1" ht="18" hidden="1" customHeight="1" x14ac:dyDescent="0.25">
      <c r="A142" s="4" t="s">
        <v>53</v>
      </c>
      <c r="B142" s="22" t="s">
        <v>142</v>
      </c>
      <c r="C142" s="64"/>
      <c r="D142" s="64"/>
      <c r="E142" s="64"/>
      <c r="F142" s="77"/>
      <c r="G142" s="77" t="e">
        <f t="shared" si="18"/>
        <v>#DIV/0!</v>
      </c>
      <c r="H142" s="33" t="s">
        <v>0</v>
      </c>
    </row>
    <row r="143" spans="1:9" s="21" customFormat="1" ht="64.900000000000006" hidden="1" customHeight="1" x14ac:dyDescent="0.25">
      <c r="A143" s="4" t="s">
        <v>54</v>
      </c>
      <c r="B143" s="22" t="s">
        <v>143</v>
      </c>
      <c r="C143" s="64"/>
      <c r="D143" s="72"/>
      <c r="E143" s="64"/>
      <c r="F143" s="77"/>
      <c r="G143" s="77" t="e">
        <f t="shared" si="18"/>
        <v>#DIV/0!</v>
      </c>
      <c r="H143" s="33"/>
    </row>
    <row r="144" spans="1:9" s="21" customFormat="1" ht="82.5" hidden="1" customHeight="1" x14ac:dyDescent="0.25">
      <c r="A144" s="5" t="s">
        <v>55</v>
      </c>
      <c r="B144" s="22" t="s">
        <v>178</v>
      </c>
      <c r="C144" s="65">
        <f>C145+C146</f>
        <v>0</v>
      </c>
      <c r="D144" s="65">
        <f>D145+D146</f>
        <v>0</v>
      </c>
      <c r="E144" s="65">
        <f>E145+E146</f>
        <v>0</v>
      </c>
      <c r="F144" s="77"/>
      <c r="G144" s="77" t="e">
        <f t="shared" si="18"/>
        <v>#DIV/0!</v>
      </c>
      <c r="H144" s="33"/>
    </row>
    <row r="145" spans="1:8" s="21" customFormat="1" ht="33.6" hidden="1" customHeight="1" x14ac:dyDescent="0.25">
      <c r="A145" s="5" t="s">
        <v>162</v>
      </c>
      <c r="B145" s="22" t="s">
        <v>161</v>
      </c>
      <c r="C145" s="65"/>
      <c r="D145" s="65"/>
      <c r="E145" s="65"/>
      <c r="F145" s="77"/>
      <c r="G145" s="77" t="e">
        <f t="shared" si="18"/>
        <v>#DIV/0!</v>
      </c>
      <c r="H145" s="33"/>
    </row>
    <row r="146" spans="1:8" s="21" customFormat="1" ht="18" hidden="1" customHeight="1" x14ac:dyDescent="0.25">
      <c r="A146" s="4" t="s">
        <v>56</v>
      </c>
      <c r="B146" s="22" t="s">
        <v>144</v>
      </c>
      <c r="C146" s="64"/>
      <c r="D146" s="65"/>
      <c r="E146" s="64"/>
      <c r="F146" s="77"/>
      <c r="G146" s="77" t="e">
        <f t="shared" si="18"/>
        <v>#DIV/0!</v>
      </c>
      <c r="H146" s="33"/>
    </row>
    <row r="147" spans="1:8" s="21" customFormat="1" ht="49.5" hidden="1" customHeight="1" x14ac:dyDescent="0.25">
      <c r="A147" s="4" t="s">
        <v>57</v>
      </c>
      <c r="B147" s="22" t="s">
        <v>145</v>
      </c>
      <c r="C147" s="64"/>
      <c r="D147" s="65"/>
      <c r="E147" s="64"/>
      <c r="F147" s="77"/>
      <c r="G147" s="77" t="e">
        <f t="shared" si="18"/>
        <v>#DIV/0!</v>
      </c>
      <c r="H147" s="33"/>
    </row>
    <row r="148" spans="1:8" s="21" customFormat="1" ht="18.75" hidden="1" customHeight="1" x14ac:dyDescent="0.25">
      <c r="A148" s="4" t="s">
        <v>164</v>
      </c>
      <c r="B148" s="22" t="s">
        <v>179</v>
      </c>
      <c r="C148" s="65">
        <f>C149</f>
        <v>0</v>
      </c>
      <c r="D148" s="65">
        <f>D149</f>
        <v>0</v>
      </c>
      <c r="E148" s="65">
        <f>E149</f>
        <v>0</v>
      </c>
      <c r="F148" s="77"/>
      <c r="G148" s="77" t="e">
        <f t="shared" si="18"/>
        <v>#DIV/0!</v>
      </c>
      <c r="H148" s="33"/>
    </row>
    <row r="149" spans="1:8" s="21" customFormat="1" ht="35.25" hidden="1" customHeight="1" x14ac:dyDescent="0.25">
      <c r="A149" s="4" t="s">
        <v>166</v>
      </c>
      <c r="B149" s="22" t="s">
        <v>165</v>
      </c>
      <c r="C149" s="64"/>
      <c r="D149" s="65"/>
      <c r="E149" s="64"/>
      <c r="F149" s="77"/>
      <c r="G149" s="77" t="e">
        <f t="shared" si="18"/>
        <v>#DIV/0!</v>
      </c>
      <c r="H149" s="33"/>
    </row>
    <row r="150" spans="1:8" s="21" customFormat="1" ht="52.9" hidden="1" customHeight="1" x14ac:dyDescent="0.25">
      <c r="A150" s="4" t="s">
        <v>195</v>
      </c>
      <c r="B150" s="22" t="s">
        <v>194</v>
      </c>
      <c r="C150" s="64"/>
      <c r="D150" s="65"/>
      <c r="E150" s="64"/>
      <c r="F150" s="77"/>
      <c r="G150" s="77" t="e">
        <f t="shared" si="18"/>
        <v>#DIV/0!</v>
      </c>
      <c r="H150" s="33"/>
    </row>
    <row r="151" spans="1:8" s="21" customFormat="1" ht="48" hidden="1" customHeight="1" x14ac:dyDescent="0.25">
      <c r="A151" s="4" t="s">
        <v>58</v>
      </c>
      <c r="B151" s="22" t="s">
        <v>163</v>
      </c>
      <c r="C151" s="64"/>
      <c r="D151" s="66"/>
      <c r="E151" s="64"/>
      <c r="F151" s="77"/>
      <c r="G151" s="77" t="e">
        <f t="shared" si="18"/>
        <v>#DIV/0!</v>
      </c>
      <c r="H151" s="33"/>
    </row>
    <row r="152" spans="1:8" s="21" customFormat="1" ht="33" hidden="1" customHeight="1" x14ac:dyDescent="0.25">
      <c r="A152" s="4" t="s">
        <v>59</v>
      </c>
      <c r="B152" s="22" t="s">
        <v>287</v>
      </c>
      <c r="C152" s="64">
        <f>C153+C154</f>
        <v>0</v>
      </c>
      <c r="D152" s="64">
        <f>D153+D154</f>
        <v>0</v>
      </c>
      <c r="E152" s="64">
        <f>E153+E154</f>
        <v>0</v>
      </c>
      <c r="F152" s="77"/>
      <c r="G152" s="77" t="e">
        <f t="shared" si="18"/>
        <v>#DIV/0!</v>
      </c>
      <c r="H152" s="33"/>
    </row>
    <row r="153" spans="1:8" s="21" customFormat="1" ht="33.75" hidden="1" customHeight="1" x14ac:dyDescent="0.25">
      <c r="A153" s="4" t="s">
        <v>60</v>
      </c>
      <c r="B153" s="22" t="s">
        <v>286</v>
      </c>
      <c r="C153" s="64"/>
      <c r="D153" s="64"/>
      <c r="E153" s="64"/>
      <c r="F153" s="77"/>
      <c r="G153" s="77" t="e">
        <f t="shared" si="18"/>
        <v>#DIV/0!</v>
      </c>
      <c r="H153" s="33"/>
    </row>
    <row r="154" spans="1:8" s="21" customFormat="1" ht="33.75" hidden="1" customHeight="1" x14ac:dyDescent="0.25">
      <c r="A154" s="4" t="s">
        <v>177</v>
      </c>
      <c r="B154" s="22" t="s">
        <v>285</v>
      </c>
      <c r="C154" s="64"/>
      <c r="D154" s="64"/>
      <c r="E154" s="64"/>
      <c r="F154" s="77"/>
      <c r="G154" s="77" t="e">
        <f t="shared" si="18"/>
        <v>#DIV/0!</v>
      </c>
      <c r="H154" s="33"/>
    </row>
    <row r="155" spans="1:8" s="21" customFormat="1" ht="24.6" customHeight="1" x14ac:dyDescent="0.25">
      <c r="A155" s="2" t="s">
        <v>196</v>
      </c>
      <c r="B155" s="41" t="s">
        <v>197</v>
      </c>
      <c r="C155" s="73">
        <f>C156+C159</f>
        <v>267867.26</v>
      </c>
      <c r="D155" s="73">
        <f>D156+D159</f>
        <v>0</v>
      </c>
      <c r="E155" s="73">
        <f>E156+E159</f>
        <v>772892.62</v>
      </c>
      <c r="F155" s="77"/>
      <c r="G155" s="77">
        <f t="shared" si="18"/>
        <v>288.53567994834452</v>
      </c>
      <c r="H155" s="33"/>
    </row>
    <row r="156" spans="1:8" s="21" customFormat="1" ht="24.6" customHeight="1" x14ac:dyDescent="0.25">
      <c r="A156" s="27" t="s">
        <v>201</v>
      </c>
      <c r="B156" s="28" t="s">
        <v>202</v>
      </c>
      <c r="C156" s="64">
        <f>C157+C158</f>
        <v>81392.740000000005</v>
      </c>
      <c r="D156" s="64">
        <f>D157+D158</f>
        <v>0</v>
      </c>
      <c r="E156" s="64">
        <f>E157+E158</f>
        <v>772892.62</v>
      </c>
      <c r="F156" s="77"/>
      <c r="G156" s="77">
        <f t="shared" si="18"/>
        <v>949.58422581670061</v>
      </c>
      <c r="H156" s="33"/>
    </row>
    <row r="157" spans="1:8" s="21" customFormat="1" ht="24.6" customHeight="1" x14ac:dyDescent="0.25">
      <c r="A157" s="27" t="s">
        <v>198</v>
      </c>
      <c r="B157" s="28" t="s">
        <v>199</v>
      </c>
      <c r="C157" s="64">
        <v>77470.39</v>
      </c>
      <c r="D157" s="64"/>
      <c r="E157" s="64">
        <v>771592.62</v>
      </c>
      <c r="F157" s="77"/>
      <c r="G157" s="77">
        <f t="shared" si="18"/>
        <v>995.98391075609675</v>
      </c>
      <c r="H157" s="33"/>
    </row>
    <row r="158" spans="1:8" s="21" customFormat="1" ht="22.5" customHeight="1" x14ac:dyDescent="0.25">
      <c r="A158" s="27" t="s">
        <v>146</v>
      </c>
      <c r="B158" s="28" t="s">
        <v>200</v>
      </c>
      <c r="C158" s="64">
        <v>3922.35</v>
      </c>
      <c r="D158" s="64"/>
      <c r="E158" s="64">
        <v>1300</v>
      </c>
      <c r="F158" s="77"/>
      <c r="G158" s="77">
        <v>0</v>
      </c>
      <c r="H158" s="33"/>
    </row>
    <row r="159" spans="1:8" s="21" customFormat="1" ht="22.5" customHeight="1" x14ac:dyDescent="0.25">
      <c r="A159" s="27" t="s">
        <v>203</v>
      </c>
      <c r="B159" s="28" t="s">
        <v>206</v>
      </c>
      <c r="C159" s="64">
        <f>C160+C161</f>
        <v>186474.52</v>
      </c>
      <c r="D159" s="64">
        <f t="shared" ref="D159:E159" si="26">D160+D161</f>
        <v>0</v>
      </c>
      <c r="E159" s="64">
        <f t="shared" si="26"/>
        <v>0</v>
      </c>
      <c r="F159" s="77"/>
      <c r="G159" s="77"/>
      <c r="H159" s="33"/>
    </row>
    <row r="160" spans="1:8" s="21" customFormat="1" ht="22.5" customHeight="1" x14ac:dyDescent="0.25">
      <c r="A160" s="27" t="s">
        <v>204</v>
      </c>
      <c r="B160" s="28" t="s">
        <v>205</v>
      </c>
      <c r="C160" s="64">
        <v>153964.79999999999</v>
      </c>
      <c r="D160" s="64"/>
      <c r="E160" s="64"/>
      <c r="F160" s="77"/>
      <c r="G160" s="77"/>
      <c r="H160" s="33"/>
    </row>
    <row r="161" spans="1:10" s="21" customFormat="1" ht="22.5" customHeight="1" x14ac:dyDescent="0.25">
      <c r="A161" s="27" t="s">
        <v>386</v>
      </c>
      <c r="B161" s="28" t="s">
        <v>385</v>
      </c>
      <c r="C161" s="64">
        <v>32509.72</v>
      </c>
      <c r="D161" s="64"/>
      <c r="E161" s="64"/>
      <c r="F161" s="77"/>
      <c r="G161" s="77"/>
      <c r="H161" s="33"/>
    </row>
    <row r="162" spans="1:10" s="10" customFormat="1" ht="18.75" customHeight="1" x14ac:dyDescent="0.25">
      <c r="A162" s="9" t="s">
        <v>61</v>
      </c>
      <c r="B162" s="8" t="s">
        <v>147</v>
      </c>
      <c r="C162" s="68">
        <f>C163+C167+C188+C201+C208+C203</f>
        <v>299257812.11000001</v>
      </c>
      <c r="D162" s="68">
        <f t="shared" ref="D162:E162" si="27">D163+D167+D188+D201+D208+D203</f>
        <v>740826434.24000001</v>
      </c>
      <c r="E162" s="68">
        <f t="shared" si="27"/>
        <v>347434876.46000004</v>
      </c>
      <c r="F162" s="77">
        <f t="shared" ref="F162:F188" si="28">E162/D162*100</f>
        <v>46.898282836846526</v>
      </c>
      <c r="G162" s="76">
        <f t="shared" si="18"/>
        <v>116.09884935344354</v>
      </c>
      <c r="H162" s="35"/>
    </row>
    <row r="163" spans="1:10" s="11" customFormat="1" ht="15.75" x14ac:dyDescent="0.25">
      <c r="A163" s="55" t="s">
        <v>180</v>
      </c>
      <c r="B163" s="46" t="s">
        <v>291</v>
      </c>
      <c r="C163" s="80">
        <f>C164+C165+C166</f>
        <v>60035000</v>
      </c>
      <c r="D163" s="80">
        <f t="shared" ref="D163:E163" si="29">D164+D165+D166</f>
        <v>123023800</v>
      </c>
      <c r="E163" s="80">
        <f t="shared" si="29"/>
        <v>61511898</v>
      </c>
      <c r="F163" s="77">
        <f t="shared" si="28"/>
        <v>49.999998374298308</v>
      </c>
      <c r="G163" s="77">
        <f t="shared" si="18"/>
        <v>102.46006163071542</v>
      </c>
      <c r="H163" s="13"/>
    </row>
    <row r="164" spans="1:10" s="10" customFormat="1" ht="33" customHeight="1" x14ac:dyDescent="0.25">
      <c r="A164" s="57" t="s">
        <v>181</v>
      </c>
      <c r="B164" s="42" t="s">
        <v>292</v>
      </c>
      <c r="C164" s="110">
        <v>51205998</v>
      </c>
      <c r="D164" s="82">
        <v>107245000</v>
      </c>
      <c r="E164" s="89">
        <v>53622498</v>
      </c>
      <c r="F164" s="77">
        <f t="shared" si="28"/>
        <v>49.999998135111198</v>
      </c>
      <c r="G164" s="76">
        <f t="shared" si="18"/>
        <v>104.71917371867256</v>
      </c>
      <c r="H164" s="35"/>
    </row>
    <row r="165" spans="1:10" s="11" customFormat="1" ht="33" customHeight="1" x14ac:dyDescent="0.25">
      <c r="A165" s="57" t="s">
        <v>182</v>
      </c>
      <c r="B165" s="42" t="s">
        <v>293</v>
      </c>
      <c r="C165" s="81">
        <v>8572002</v>
      </c>
      <c r="D165" s="82">
        <v>15778800</v>
      </c>
      <c r="E165" s="81">
        <v>7889400</v>
      </c>
      <c r="F165" s="77">
        <f t="shared" si="28"/>
        <v>50</v>
      </c>
      <c r="G165" s="77">
        <f t="shared" si="18"/>
        <v>92.036842735221015</v>
      </c>
      <c r="H165" s="13"/>
    </row>
    <row r="166" spans="1:10" s="11" customFormat="1" ht="45" customHeight="1" x14ac:dyDescent="0.25">
      <c r="A166" s="122" t="s">
        <v>389</v>
      </c>
      <c r="B166" s="42" t="s">
        <v>390</v>
      </c>
      <c r="C166" s="81">
        <v>257000</v>
      </c>
      <c r="D166" s="110"/>
      <c r="E166" s="81"/>
      <c r="F166" s="77"/>
      <c r="G166" s="77"/>
      <c r="H166" s="13"/>
    </row>
    <row r="167" spans="1:10" s="11" customFormat="1" ht="31.5" x14ac:dyDescent="0.25">
      <c r="A167" s="55" t="s">
        <v>183</v>
      </c>
      <c r="B167" s="46" t="s">
        <v>294</v>
      </c>
      <c r="C167" s="83">
        <f>C168+C185+C173+C179+C180+C181+C170+C169+C182+C178+C184+C175</f>
        <v>78189403.089999989</v>
      </c>
      <c r="D167" s="83">
        <f>D168+D185+D173+D179+D180+D181+D170+D169+D182+D178+D184+D175</f>
        <v>188167637.22</v>
      </c>
      <c r="E167" s="83">
        <f>E168+E185+E173+E179+E180+E181+E170+E169+E182+E178+E184+E175</f>
        <v>73329722.5</v>
      </c>
      <c r="F167" s="77">
        <f t="shared" si="28"/>
        <v>38.970422110506213</v>
      </c>
      <c r="G167" s="77">
        <f t="shared" si="18"/>
        <v>93.784732459964886</v>
      </c>
      <c r="H167" s="13"/>
    </row>
    <row r="168" spans="1:10" s="11" customFormat="1" ht="36" customHeight="1" x14ac:dyDescent="0.25">
      <c r="A168" s="57" t="s">
        <v>190</v>
      </c>
      <c r="B168" s="42" t="s">
        <v>295</v>
      </c>
      <c r="C168" s="84">
        <v>14249734.789999999</v>
      </c>
      <c r="D168" s="84">
        <v>44125237.200000003</v>
      </c>
      <c r="E168" s="84">
        <v>42544087.43</v>
      </c>
      <c r="F168" s="77">
        <f t="shared" si="28"/>
        <v>96.416677007687554</v>
      </c>
      <c r="G168" s="77">
        <f t="shared" si="18"/>
        <v>298.56055608737404</v>
      </c>
      <c r="H168" s="13"/>
      <c r="J168" s="127"/>
    </row>
    <row r="169" spans="1:10" s="11" customFormat="1" ht="37.5" customHeight="1" x14ac:dyDescent="0.25">
      <c r="A169" s="49" t="s">
        <v>268</v>
      </c>
      <c r="B169" s="42" t="s">
        <v>296</v>
      </c>
      <c r="C169" s="84">
        <v>35519690.219999999</v>
      </c>
      <c r="D169" s="84">
        <v>6490425.2199999997</v>
      </c>
      <c r="E169" s="84"/>
      <c r="F169" s="77">
        <f t="shared" si="28"/>
        <v>0</v>
      </c>
      <c r="G169" s="77"/>
      <c r="H169" s="13"/>
    </row>
    <row r="170" spans="1:10" s="11" customFormat="1" ht="61.5" customHeight="1" x14ac:dyDescent="0.25">
      <c r="A170" s="49" t="s">
        <v>280</v>
      </c>
      <c r="B170" s="50" t="s">
        <v>269</v>
      </c>
      <c r="C170" s="85">
        <f>C171+C172</f>
        <v>23527744.969999999</v>
      </c>
      <c r="D170" s="86">
        <f>D171+D172</f>
        <v>29270379.57</v>
      </c>
      <c r="E170" s="85">
        <f>E171+E172</f>
        <v>0</v>
      </c>
      <c r="F170" s="77">
        <f t="shared" si="28"/>
        <v>0</v>
      </c>
      <c r="G170" s="77"/>
      <c r="H170" s="13"/>
    </row>
    <row r="171" spans="1:10" s="11" customFormat="1" ht="61.5" customHeight="1" x14ac:dyDescent="0.25">
      <c r="A171" s="49" t="s">
        <v>281</v>
      </c>
      <c r="B171" s="50" t="s">
        <v>270</v>
      </c>
      <c r="C171" s="84">
        <v>5430715.3099999996</v>
      </c>
      <c r="D171" s="86">
        <v>11847455.57</v>
      </c>
      <c r="E171" s="84"/>
      <c r="F171" s="77">
        <f t="shared" si="28"/>
        <v>0</v>
      </c>
      <c r="G171" s="77"/>
      <c r="H171" s="13"/>
    </row>
    <row r="172" spans="1:10" s="11" customFormat="1" ht="61.5" customHeight="1" x14ac:dyDescent="0.25">
      <c r="A172" s="49" t="s">
        <v>282</v>
      </c>
      <c r="B172" s="50" t="s">
        <v>271</v>
      </c>
      <c r="C172" s="84">
        <v>18097029.66</v>
      </c>
      <c r="D172" s="85">
        <v>17422924</v>
      </c>
      <c r="E172" s="84"/>
      <c r="F172" s="77">
        <f t="shared" si="28"/>
        <v>0</v>
      </c>
      <c r="G172" s="77"/>
      <c r="H172" s="13"/>
    </row>
    <row r="173" spans="1:10" s="11" customFormat="1" ht="51" hidden="1" customHeight="1" x14ac:dyDescent="0.25">
      <c r="A173" s="102" t="s">
        <v>325</v>
      </c>
      <c r="B173" s="42" t="s">
        <v>324</v>
      </c>
      <c r="C173" s="84"/>
      <c r="D173" s="84">
        <f>D174</f>
        <v>0</v>
      </c>
      <c r="E173" s="84"/>
      <c r="F173" s="77"/>
      <c r="G173" s="77"/>
      <c r="H173" s="13"/>
    </row>
    <row r="174" spans="1:10" s="11" customFormat="1" ht="51" hidden="1" customHeight="1" x14ac:dyDescent="0.25">
      <c r="A174" s="102" t="s">
        <v>327</v>
      </c>
      <c r="B174" s="42" t="s">
        <v>326</v>
      </c>
      <c r="C174" s="84"/>
      <c r="D174" s="84"/>
      <c r="E174" s="84"/>
      <c r="F174" s="77"/>
      <c r="G174" s="77"/>
      <c r="H174" s="13"/>
    </row>
    <row r="175" spans="1:10" s="11" customFormat="1" ht="48" customHeight="1" x14ac:dyDescent="0.25">
      <c r="A175" s="102" t="s">
        <v>328</v>
      </c>
      <c r="B175" s="44" t="s">
        <v>329</v>
      </c>
      <c r="C175" s="84"/>
      <c r="D175" s="84">
        <f>D176</f>
        <v>30914092.960000001</v>
      </c>
      <c r="E175" s="84">
        <f>E176</f>
        <v>7616654.7300000004</v>
      </c>
      <c r="F175" s="77">
        <f t="shared" si="28"/>
        <v>24.638131029285745</v>
      </c>
      <c r="G175" s="77"/>
      <c r="H175" s="13"/>
    </row>
    <row r="176" spans="1:10" s="11" customFormat="1" ht="51" customHeight="1" x14ac:dyDescent="0.25">
      <c r="A176" s="102" t="s">
        <v>330</v>
      </c>
      <c r="B176" s="44" t="s">
        <v>331</v>
      </c>
      <c r="C176" s="84"/>
      <c r="D176" s="84">
        <v>30914092.960000001</v>
      </c>
      <c r="E176" s="84">
        <v>7616654.7300000004</v>
      </c>
      <c r="F176" s="77">
        <f t="shared" si="28"/>
        <v>24.638131029285745</v>
      </c>
      <c r="G176" s="77"/>
      <c r="H176" s="13"/>
    </row>
    <row r="177" spans="1:9" s="11" customFormat="1" ht="60.6" customHeight="1" x14ac:dyDescent="0.25">
      <c r="A177" s="102" t="s">
        <v>332</v>
      </c>
      <c r="B177" s="44" t="s">
        <v>333</v>
      </c>
      <c r="C177" s="84">
        <f>C178</f>
        <v>0</v>
      </c>
      <c r="D177" s="84">
        <f>D178</f>
        <v>11393240</v>
      </c>
      <c r="E177" s="84">
        <f>E178</f>
        <v>4768733.51</v>
      </c>
      <c r="F177" s="77">
        <f t="shared" si="28"/>
        <v>41.855815466013183</v>
      </c>
      <c r="G177" s="77" t="e">
        <f t="shared" si="18"/>
        <v>#DIV/0!</v>
      </c>
      <c r="H177" s="13"/>
    </row>
    <row r="178" spans="1:9" s="11" customFormat="1" ht="63" customHeight="1" x14ac:dyDescent="0.25">
      <c r="A178" s="102" t="s">
        <v>334</v>
      </c>
      <c r="B178" s="44" t="s">
        <v>335</v>
      </c>
      <c r="C178" s="84"/>
      <c r="D178" s="84">
        <v>11393240</v>
      </c>
      <c r="E178" s="84">
        <v>4768733.51</v>
      </c>
      <c r="F178" s="77">
        <f t="shared" si="28"/>
        <v>41.855815466013183</v>
      </c>
      <c r="G178" s="77" t="e">
        <f t="shared" si="18"/>
        <v>#DIV/0!</v>
      </c>
      <c r="H178" s="13"/>
    </row>
    <row r="179" spans="1:9" s="11" customFormat="1" ht="45" customHeight="1" x14ac:dyDescent="0.25">
      <c r="A179" s="57" t="s">
        <v>209</v>
      </c>
      <c r="B179" s="42" t="s">
        <v>289</v>
      </c>
      <c r="C179" s="84">
        <v>1780168.04</v>
      </c>
      <c r="D179" s="84">
        <v>1382130</v>
      </c>
      <c r="E179" s="84">
        <v>1382130</v>
      </c>
      <c r="F179" s="77">
        <f t="shared" ref="F179:F186" si="30">E179/D179*100</f>
        <v>100</v>
      </c>
      <c r="G179" s="77"/>
      <c r="H179" s="13"/>
    </row>
    <row r="180" spans="1:9" s="11" customFormat="1" ht="30.75" customHeight="1" x14ac:dyDescent="0.25">
      <c r="A180" s="49" t="s">
        <v>272</v>
      </c>
      <c r="B180" s="42" t="s">
        <v>288</v>
      </c>
      <c r="C180" s="84">
        <v>398370</v>
      </c>
      <c r="D180" s="84">
        <v>338689</v>
      </c>
      <c r="E180" s="84">
        <v>338689</v>
      </c>
      <c r="F180" s="77">
        <f t="shared" si="30"/>
        <v>100</v>
      </c>
      <c r="G180" s="77">
        <f t="shared" si="18"/>
        <v>85.018701207420236</v>
      </c>
      <c r="H180" s="13"/>
    </row>
    <row r="181" spans="1:9" s="11" customFormat="1" ht="31.5" x14ac:dyDescent="0.25">
      <c r="A181" s="57" t="s">
        <v>210</v>
      </c>
      <c r="B181" s="42" t="s">
        <v>290</v>
      </c>
      <c r="C181" s="84">
        <v>745690.77</v>
      </c>
      <c r="D181" s="84">
        <v>5214105.1500000004</v>
      </c>
      <c r="E181" s="84"/>
      <c r="F181" s="77">
        <f t="shared" si="30"/>
        <v>0</v>
      </c>
      <c r="G181" s="77"/>
      <c r="H181" s="13"/>
    </row>
    <row r="182" spans="1:9" s="11" customFormat="1" ht="30" customHeight="1" x14ac:dyDescent="0.25">
      <c r="A182" s="49" t="s">
        <v>359</v>
      </c>
      <c r="B182" s="50" t="s">
        <v>361</v>
      </c>
      <c r="C182" s="84"/>
      <c r="D182" s="86">
        <f>D183</f>
        <v>28981170.219999999</v>
      </c>
      <c r="E182" s="86">
        <f>E183</f>
        <v>15023134.689999999</v>
      </c>
      <c r="F182" s="77">
        <f t="shared" si="30"/>
        <v>51.837571001989723</v>
      </c>
      <c r="G182" s="77"/>
      <c r="H182" s="13"/>
    </row>
    <row r="183" spans="1:9" s="11" customFormat="1" ht="27.75" customHeight="1" x14ac:dyDescent="0.25">
      <c r="A183" s="49" t="s">
        <v>360</v>
      </c>
      <c r="B183" s="50" t="s">
        <v>362</v>
      </c>
      <c r="C183" s="84"/>
      <c r="D183" s="86">
        <v>28981170.219999999</v>
      </c>
      <c r="E183" s="84">
        <v>15023134.689999999</v>
      </c>
      <c r="F183" s="77">
        <f t="shared" si="30"/>
        <v>51.837571001989723</v>
      </c>
      <c r="G183" s="77"/>
      <c r="H183" s="13"/>
    </row>
    <row r="184" spans="1:9" s="11" customFormat="1" ht="27.75" customHeight="1" x14ac:dyDescent="0.25">
      <c r="A184" s="49" t="s">
        <v>387</v>
      </c>
      <c r="B184" s="50" t="s">
        <v>388</v>
      </c>
      <c r="C184" s="84">
        <v>609186.96</v>
      </c>
      <c r="D184" s="121"/>
      <c r="E184" s="84"/>
      <c r="F184" s="77"/>
      <c r="G184" s="77"/>
      <c r="H184" s="13"/>
    </row>
    <row r="185" spans="1:9" s="11" customFormat="1" ht="22.5" customHeight="1" x14ac:dyDescent="0.25">
      <c r="A185" s="55" t="s">
        <v>184</v>
      </c>
      <c r="B185" s="46" t="s">
        <v>297</v>
      </c>
      <c r="C185" s="87">
        <f t="shared" ref="C185" si="31">C186</f>
        <v>1358817.34</v>
      </c>
      <c r="D185" s="87">
        <f>D186+D187</f>
        <v>30058167.899999999</v>
      </c>
      <c r="E185" s="87">
        <f>E186+E187</f>
        <v>1656293.14</v>
      </c>
      <c r="F185" s="77">
        <f t="shared" si="30"/>
        <v>5.5102930608089391</v>
      </c>
      <c r="G185" s="77"/>
      <c r="H185" s="13"/>
    </row>
    <row r="186" spans="1:9" s="11" customFormat="1" ht="18.75" customHeight="1" x14ac:dyDescent="0.25">
      <c r="A186" s="112" t="s">
        <v>363</v>
      </c>
      <c r="B186" s="42" t="s">
        <v>298</v>
      </c>
      <c r="C186" s="88">
        <v>1358817.34</v>
      </c>
      <c r="D186" s="119">
        <v>30058167.899999999</v>
      </c>
      <c r="E186" s="88">
        <v>1656293.14</v>
      </c>
      <c r="F186" s="77">
        <f t="shared" si="30"/>
        <v>5.5102930608089391</v>
      </c>
      <c r="G186" s="77"/>
      <c r="H186" s="36"/>
    </row>
    <row r="187" spans="1:9" s="11" customFormat="1" ht="20.25" customHeight="1" x14ac:dyDescent="0.25">
      <c r="A187" s="112" t="s">
        <v>364</v>
      </c>
      <c r="B187" s="42" t="s">
        <v>336</v>
      </c>
      <c r="C187" s="88"/>
      <c r="D187" s="119"/>
      <c r="E187" s="88"/>
      <c r="F187" s="77"/>
      <c r="G187" s="77"/>
      <c r="H187" s="36"/>
    </row>
    <row r="188" spans="1:9" s="10" customFormat="1" ht="21.75" customHeight="1" x14ac:dyDescent="0.25">
      <c r="A188" s="55" t="s">
        <v>185</v>
      </c>
      <c r="B188" s="56" t="s">
        <v>299</v>
      </c>
      <c r="C188" s="80">
        <f>C189+C196+C198+C200+C195+C194+C197+C199</f>
        <v>160763409.02000001</v>
      </c>
      <c r="D188" s="80">
        <f>D189+D196+D198+D200+D195+D194+D197+D199</f>
        <v>408005837.01999998</v>
      </c>
      <c r="E188" s="80">
        <f>E189+E196+E198+E200+E195+E194+E197+E199</f>
        <v>202439521.38</v>
      </c>
      <c r="F188" s="77">
        <f t="shared" si="28"/>
        <v>49.616819910857465</v>
      </c>
      <c r="G188" s="77">
        <f t="shared" si="18"/>
        <v>125.92387945369782</v>
      </c>
      <c r="H188" s="13">
        <v>58283615.979999997</v>
      </c>
    </row>
    <row r="189" spans="1:9" s="10" customFormat="1" ht="30.75" hidden="1" customHeight="1" x14ac:dyDescent="0.25">
      <c r="A189" s="133" t="s">
        <v>211</v>
      </c>
      <c r="B189" s="134" t="s">
        <v>300</v>
      </c>
      <c r="C189" s="137">
        <v>158837693.53</v>
      </c>
      <c r="D189" s="140">
        <v>383369725.01999998</v>
      </c>
      <c r="E189" s="137">
        <v>184461757.09999999</v>
      </c>
      <c r="F189" s="143"/>
      <c r="G189" s="143"/>
      <c r="H189" s="13"/>
      <c r="I189" s="10" t="s">
        <v>0</v>
      </c>
    </row>
    <row r="190" spans="1:9" s="10" customFormat="1" ht="3.75" hidden="1" customHeight="1" x14ac:dyDescent="0.25">
      <c r="A190" s="133"/>
      <c r="B190" s="135"/>
      <c r="C190" s="138"/>
      <c r="D190" s="141"/>
      <c r="E190" s="138"/>
      <c r="F190" s="131"/>
      <c r="G190" s="131"/>
      <c r="H190" s="13"/>
    </row>
    <row r="191" spans="1:9" s="10" customFormat="1" ht="82.5" hidden="1" customHeight="1" x14ac:dyDescent="0.25">
      <c r="A191" s="133"/>
      <c r="B191" s="135"/>
      <c r="C191" s="138"/>
      <c r="D191" s="141"/>
      <c r="E191" s="138"/>
      <c r="F191" s="131"/>
      <c r="G191" s="131"/>
      <c r="H191" s="13"/>
    </row>
    <row r="192" spans="1:9" s="10" customFormat="1" ht="65.25" hidden="1" customHeight="1" x14ac:dyDescent="0.25">
      <c r="A192" s="133"/>
      <c r="B192" s="135"/>
      <c r="C192" s="138"/>
      <c r="D192" s="141"/>
      <c r="E192" s="138"/>
      <c r="F192" s="132"/>
      <c r="G192" s="132"/>
      <c r="H192" s="13"/>
    </row>
    <row r="193" spans="1:9" s="10" customFormat="1" ht="36.75" customHeight="1" x14ac:dyDescent="0.25">
      <c r="A193" s="133"/>
      <c r="B193" s="136"/>
      <c r="C193" s="139"/>
      <c r="D193" s="142"/>
      <c r="E193" s="139"/>
      <c r="F193" s="90">
        <v>18.399999999999999</v>
      </c>
      <c r="G193" s="90">
        <f>E189/C189*100</f>
        <v>116.13223095886892</v>
      </c>
      <c r="H193" s="13">
        <v>32429188.050000001</v>
      </c>
    </row>
    <row r="194" spans="1:9" s="11" customFormat="1" ht="63" x14ac:dyDescent="0.25">
      <c r="A194" s="51" t="s">
        <v>274</v>
      </c>
      <c r="B194" s="58" t="s">
        <v>273</v>
      </c>
      <c r="C194" s="100">
        <v>1046765.9</v>
      </c>
      <c r="D194" s="91">
        <v>4723065</v>
      </c>
      <c r="E194" s="91">
        <v>1332875.78</v>
      </c>
      <c r="F194" s="90">
        <f t="shared" ref="F194:F195" si="32">E194/D194*100</f>
        <v>28.220568211532132</v>
      </c>
      <c r="G194" s="90"/>
      <c r="H194" s="36"/>
      <c r="I194" s="11" t="s">
        <v>0</v>
      </c>
    </row>
    <row r="195" spans="1:9" s="11" customFormat="1" ht="63" x14ac:dyDescent="0.25">
      <c r="A195" s="51" t="s">
        <v>279</v>
      </c>
      <c r="B195" s="58" t="s">
        <v>275</v>
      </c>
      <c r="C195" s="118"/>
      <c r="D195" s="91">
        <v>18052320</v>
      </c>
      <c r="E195" s="91">
        <v>15640032</v>
      </c>
      <c r="F195" s="90">
        <f t="shared" si="32"/>
        <v>86.63724108591029</v>
      </c>
      <c r="G195" s="90"/>
      <c r="H195" s="36"/>
    </row>
    <row r="196" spans="1:9" s="10" customFormat="1" ht="63" x14ac:dyDescent="0.25">
      <c r="A196" s="59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96" s="47" t="s">
        <v>301</v>
      </c>
      <c r="C196" s="117">
        <v>727910.5</v>
      </c>
      <c r="D196" s="119">
        <v>1711741</v>
      </c>
      <c r="E196" s="117">
        <v>855870.5</v>
      </c>
      <c r="F196" s="90">
        <f t="shared" ref="F196" si="33">E196/D196*100</f>
        <v>50</v>
      </c>
      <c r="G196" s="90">
        <f>E196/C196*100</f>
        <v>117.57908424181269</v>
      </c>
      <c r="H196" s="36"/>
    </row>
    <row r="197" spans="1:9" s="10" customFormat="1" ht="47.25" x14ac:dyDescent="0.25">
      <c r="A197" s="49" t="s">
        <v>277</v>
      </c>
      <c r="B197" s="60" t="s">
        <v>276</v>
      </c>
      <c r="C197" s="93"/>
      <c r="D197" s="94">
        <v>148986</v>
      </c>
      <c r="E197" s="92">
        <v>148986</v>
      </c>
      <c r="F197" s="90">
        <f t="shared" ref="F197" si="34">E197/D197*100</f>
        <v>100</v>
      </c>
      <c r="G197" s="90"/>
      <c r="H197" s="36"/>
    </row>
    <row r="198" spans="1:9" s="11" customFormat="1" ht="35.25" customHeight="1" x14ac:dyDescent="0.25">
      <c r="A198" s="59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98" s="47" t="s">
        <v>302</v>
      </c>
      <c r="C198" s="109">
        <v>151039.09</v>
      </c>
      <c r="D198" s="82"/>
      <c r="E198" s="92"/>
      <c r="F198" s="77"/>
      <c r="G198" s="77">
        <f t="shared" ref="G198:G201" si="35">E198/C198*100</f>
        <v>0</v>
      </c>
      <c r="H198" s="12"/>
    </row>
    <row r="199" spans="1:9" s="11" customFormat="1" ht="30.75" hidden="1" customHeight="1" x14ac:dyDescent="0.25">
      <c r="A199" s="49" t="s">
        <v>278</v>
      </c>
      <c r="B199" s="52" t="s">
        <v>303</v>
      </c>
      <c r="C199" s="95"/>
      <c r="D199" s="94"/>
      <c r="E199" s="96">
        <v>0</v>
      </c>
      <c r="F199" s="77" t="e">
        <f t="shared" ref="F199" si="36">E199/D199*100</f>
        <v>#DIV/0!</v>
      </c>
      <c r="G199" s="77"/>
      <c r="H199" s="12"/>
    </row>
    <row r="200" spans="1:9" s="11" customFormat="1" ht="63" hidden="1" customHeight="1" x14ac:dyDescent="0.25">
      <c r="A200" s="61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200" s="48" t="s">
        <v>304</v>
      </c>
      <c r="C200" s="96"/>
      <c r="D200" s="97"/>
      <c r="E200" s="96"/>
      <c r="F200" s="77"/>
      <c r="G200" s="77" t="e">
        <f t="shared" ref="G200" si="37">E200/C200*100</f>
        <v>#DIV/0!</v>
      </c>
      <c r="H200" s="12" t="s">
        <v>0</v>
      </c>
    </row>
    <row r="201" spans="1:9" s="29" customFormat="1" ht="21.75" customHeight="1" x14ac:dyDescent="0.25">
      <c r="A201" s="55" t="s">
        <v>62</v>
      </c>
      <c r="B201" s="46" t="s">
        <v>305</v>
      </c>
      <c r="C201" s="80">
        <f>C202</f>
        <v>0</v>
      </c>
      <c r="D201" s="80">
        <f>D202</f>
        <v>21404880</v>
      </c>
      <c r="E201" s="80">
        <f>E202</f>
        <v>10043897.17</v>
      </c>
      <c r="F201" s="98">
        <f t="shared" ref="F201" si="38">E201/D201*100</f>
        <v>46.923398636198847</v>
      </c>
      <c r="G201" s="77" t="e">
        <f t="shared" si="35"/>
        <v>#DIV/0!</v>
      </c>
      <c r="H201" s="37"/>
      <c r="I201" s="30"/>
    </row>
    <row r="202" spans="1:9" s="24" customFormat="1" ht="46.9" customHeight="1" x14ac:dyDescent="0.25">
      <c r="A202" s="102" t="s">
        <v>337</v>
      </c>
      <c r="B202" s="104" t="s">
        <v>338</v>
      </c>
      <c r="C202" s="111"/>
      <c r="D202" s="53">
        <v>21404880</v>
      </c>
      <c r="E202" s="111">
        <v>10043897.17</v>
      </c>
      <c r="F202" s="98">
        <f t="shared" ref="F202" si="39">E202/D202*100</f>
        <v>46.923398636198847</v>
      </c>
      <c r="G202" s="77" t="e">
        <f t="shared" ref="G202" si="40">E202/C202*100</f>
        <v>#DIV/0!</v>
      </c>
    </row>
    <row r="203" spans="1:9" s="24" customFormat="1" ht="21.75" customHeight="1" x14ac:dyDescent="0.25">
      <c r="A203" s="124" t="s">
        <v>365</v>
      </c>
      <c r="B203" s="125" t="s">
        <v>367</v>
      </c>
      <c r="C203" s="126">
        <f>C204</f>
        <v>270000</v>
      </c>
      <c r="D203" s="126">
        <f t="shared" ref="D203:E204" si="41">D204</f>
        <v>224280</v>
      </c>
      <c r="E203" s="126">
        <f t="shared" si="41"/>
        <v>224280</v>
      </c>
      <c r="F203" s="108"/>
      <c r="G203" s="76"/>
    </row>
    <row r="204" spans="1:9" s="24" customFormat="1" ht="21.75" customHeight="1" x14ac:dyDescent="0.25">
      <c r="A204" s="112" t="s">
        <v>366</v>
      </c>
      <c r="B204" s="113" t="s">
        <v>368</v>
      </c>
      <c r="C204" s="111">
        <f>C205</f>
        <v>270000</v>
      </c>
      <c r="D204" s="111">
        <f t="shared" si="41"/>
        <v>224280</v>
      </c>
      <c r="E204" s="111">
        <f t="shared" si="41"/>
        <v>224280</v>
      </c>
      <c r="F204" s="98"/>
      <c r="G204" s="77"/>
    </row>
    <row r="205" spans="1:9" s="24" customFormat="1" ht="21.75" customHeight="1" x14ac:dyDescent="0.25">
      <c r="A205" s="112" t="s">
        <v>366</v>
      </c>
      <c r="B205" s="113" t="s">
        <v>369</v>
      </c>
      <c r="C205" s="111">
        <v>270000</v>
      </c>
      <c r="D205" s="53">
        <v>224280</v>
      </c>
      <c r="E205" s="54">
        <v>224280</v>
      </c>
      <c r="F205" s="98"/>
      <c r="G205" s="77"/>
    </row>
    <row r="206" spans="1:9" s="24" customFormat="1" ht="57.6" customHeight="1" x14ac:dyDescent="0.25">
      <c r="A206" s="105" t="s">
        <v>345</v>
      </c>
      <c r="B206" s="106" t="s">
        <v>346</v>
      </c>
      <c r="C206" s="53">
        <f>C207</f>
        <v>0</v>
      </c>
      <c r="D206" s="53">
        <f>D207</f>
        <v>0</v>
      </c>
      <c r="E206" s="53">
        <f>E207</f>
        <v>0</v>
      </c>
      <c r="F206" s="98"/>
      <c r="G206" s="77"/>
    </row>
    <row r="207" spans="1:9" s="24" customFormat="1" ht="60.6" customHeight="1" x14ac:dyDescent="0.25">
      <c r="A207" s="102" t="s">
        <v>343</v>
      </c>
      <c r="B207" s="103" t="s">
        <v>344</v>
      </c>
      <c r="C207" s="54"/>
      <c r="D207" s="53"/>
      <c r="E207" s="54"/>
      <c r="F207" s="98"/>
      <c r="G207" s="77"/>
    </row>
    <row r="208" spans="1:9" s="24" customFormat="1" ht="63" customHeight="1" x14ac:dyDescent="0.25">
      <c r="A208" s="105" t="s">
        <v>341</v>
      </c>
      <c r="B208" s="106" t="s">
        <v>342</v>
      </c>
      <c r="C208" s="107">
        <f>C210+C209</f>
        <v>0</v>
      </c>
      <c r="D208" s="107">
        <f t="shared" ref="D208:E208" si="42">D210+D209</f>
        <v>0</v>
      </c>
      <c r="E208" s="107">
        <f t="shared" si="42"/>
        <v>-114442.59</v>
      </c>
      <c r="F208" s="108"/>
      <c r="G208" s="76"/>
    </row>
    <row r="209" spans="1:7" s="24" customFormat="1" ht="34.5" customHeight="1" x14ac:dyDescent="0.25">
      <c r="A209" s="112" t="s">
        <v>370</v>
      </c>
      <c r="B209" s="103" t="s">
        <v>371</v>
      </c>
      <c r="C209" s="107"/>
      <c r="D209" s="107"/>
      <c r="E209" s="53">
        <v>-114442.59</v>
      </c>
      <c r="F209" s="108"/>
      <c r="G209" s="76"/>
    </row>
    <row r="210" spans="1:7" s="24" customFormat="1" ht="48" customHeight="1" x14ac:dyDescent="0.25">
      <c r="A210" s="102" t="s">
        <v>339</v>
      </c>
      <c r="B210" s="103" t="s">
        <v>340</v>
      </c>
      <c r="C210" s="54"/>
      <c r="D210" s="53"/>
      <c r="E210" s="54"/>
      <c r="F210" s="98"/>
      <c r="G210" s="77"/>
    </row>
    <row r="211" spans="1:7" s="24" customFormat="1" x14ac:dyDescent="0.25">
      <c r="A211" s="40" t="s">
        <v>186</v>
      </c>
      <c r="B211" s="40"/>
      <c r="C211" s="123">
        <f>C5+C162</f>
        <v>434189217.44</v>
      </c>
      <c r="D211" s="123">
        <f>D5+D162</f>
        <v>1033749752.24</v>
      </c>
      <c r="E211" s="123">
        <f>E5+E162</f>
        <v>485859239.22000003</v>
      </c>
      <c r="F211" s="99">
        <f t="shared" ref="F211" si="43">E211/D211*100</f>
        <v>46.999695832304369</v>
      </c>
      <c r="G211" s="99">
        <f t="shared" ref="G211" si="44">E211/C211*100</f>
        <v>111.90034660110837</v>
      </c>
    </row>
    <row r="212" spans="1:7" s="24" customFormat="1" x14ac:dyDescent="0.25">
      <c r="B212" s="25"/>
      <c r="F212" s="25"/>
      <c r="G212" s="25"/>
    </row>
    <row r="213" spans="1:7" s="24" customFormat="1" x14ac:dyDescent="0.25">
      <c r="B213" s="25"/>
      <c r="F213" s="25"/>
      <c r="G213" s="25"/>
    </row>
    <row r="214" spans="1:7" s="24" customFormat="1" x14ac:dyDescent="0.25">
      <c r="B214" s="25"/>
      <c r="F214" s="25"/>
      <c r="G214" s="25"/>
    </row>
    <row r="215" spans="1:7" s="24" customFormat="1" x14ac:dyDescent="0.25">
      <c r="B215" s="25"/>
      <c r="F215" s="25"/>
      <c r="G215" s="25"/>
    </row>
    <row r="216" spans="1:7" s="24" customFormat="1" x14ac:dyDescent="0.25">
      <c r="B216" s="25"/>
      <c r="F216" s="25"/>
      <c r="G216" s="25"/>
    </row>
    <row r="217" spans="1:7" s="24" customFormat="1" x14ac:dyDescent="0.25">
      <c r="B217" s="25"/>
      <c r="F217" s="25"/>
      <c r="G217" s="25"/>
    </row>
    <row r="218" spans="1:7" s="24" customFormat="1" x14ac:dyDescent="0.25">
      <c r="B218" s="25"/>
      <c r="F218" s="25"/>
      <c r="G218" s="25"/>
    </row>
    <row r="219" spans="1:7" s="24" customFormat="1" x14ac:dyDescent="0.25">
      <c r="B219" s="25"/>
      <c r="F219" s="25"/>
      <c r="G219" s="25"/>
    </row>
    <row r="220" spans="1:7" s="24" customFormat="1" x14ac:dyDescent="0.25">
      <c r="B220" s="25"/>
      <c r="F220" s="25"/>
      <c r="G220" s="25"/>
    </row>
    <row r="221" spans="1:7" s="24" customFormat="1" x14ac:dyDescent="0.25">
      <c r="B221" s="25"/>
      <c r="F221" s="25"/>
      <c r="G221" s="25"/>
    </row>
    <row r="222" spans="1:7" s="24" customFormat="1" x14ac:dyDescent="0.25">
      <c r="B222" s="25"/>
      <c r="F222" s="25"/>
      <c r="G222" s="25"/>
    </row>
    <row r="223" spans="1:7" s="24" customFormat="1" x14ac:dyDescent="0.25">
      <c r="B223" s="25"/>
      <c r="F223" s="25"/>
      <c r="G223" s="25"/>
    </row>
    <row r="224" spans="1:7" s="24" customFormat="1" x14ac:dyDescent="0.25">
      <c r="B224" s="25"/>
      <c r="F224" s="25"/>
      <c r="G224" s="25"/>
    </row>
    <row r="225" spans="2:7" s="24" customFormat="1" x14ac:dyDescent="0.25">
      <c r="B225" s="25"/>
      <c r="F225" s="25"/>
      <c r="G225" s="25"/>
    </row>
    <row r="226" spans="2:7" s="24" customFormat="1" x14ac:dyDescent="0.25">
      <c r="B226" s="25"/>
      <c r="F226" s="25"/>
      <c r="G226" s="25"/>
    </row>
    <row r="227" spans="2:7" s="24" customFormat="1" x14ac:dyDescent="0.25">
      <c r="B227" s="25"/>
      <c r="F227" s="25"/>
      <c r="G227" s="25"/>
    </row>
    <row r="228" spans="2:7" s="24" customFormat="1" x14ac:dyDescent="0.25">
      <c r="B228" s="25"/>
      <c r="F228" s="25"/>
      <c r="G228" s="25"/>
    </row>
    <row r="229" spans="2:7" s="24" customFormat="1" x14ac:dyDescent="0.25">
      <c r="B229" s="25"/>
      <c r="F229" s="25"/>
      <c r="G229" s="25"/>
    </row>
    <row r="230" spans="2:7" s="24" customFormat="1" x14ac:dyDescent="0.25">
      <c r="B230" s="25"/>
      <c r="F230" s="25"/>
      <c r="G230" s="25"/>
    </row>
    <row r="231" spans="2:7" s="24" customFormat="1" x14ac:dyDescent="0.25">
      <c r="B231" s="25"/>
      <c r="F231" s="25"/>
      <c r="G231" s="25"/>
    </row>
    <row r="232" spans="2:7" s="24" customFormat="1" x14ac:dyDescent="0.25">
      <c r="B232" s="25"/>
      <c r="F232" s="25"/>
      <c r="G232" s="25"/>
    </row>
    <row r="233" spans="2:7" s="24" customFormat="1" x14ac:dyDescent="0.25">
      <c r="B233" s="25"/>
      <c r="F233" s="25"/>
      <c r="G233" s="25"/>
    </row>
    <row r="234" spans="2:7" s="24" customFormat="1" x14ac:dyDescent="0.25">
      <c r="B234" s="25"/>
      <c r="F234" s="25"/>
      <c r="G234" s="25"/>
    </row>
    <row r="235" spans="2:7" s="24" customFormat="1" x14ac:dyDescent="0.25">
      <c r="B235" s="25"/>
      <c r="F235" s="25"/>
      <c r="G235" s="25"/>
    </row>
    <row r="236" spans="2:7" s="24" customFormat="1" x14ac:dyDescent="0.25">
      <c r="B236" s="25"/>
      <c r="F236" s="25"/>
      <c r="G236" s="25"/>
    </row>
    <row r="237" spans="2:7" s="24" customFormat="1" x14ac:dyDescent="0.25">
      <c r="B237" s="25"/>
      <c r="F237" s="25"/>
      <c r="G237" s="25"/>
    </row>
    <row r="238" spans="2:7" s="24" customFormat="1" x14ac:dyDescent="0.25">
      <c r="B238" s="25"/>
      <c r="F238" s="25"/>
      <c r="G238" s="25"/>
    </row>
    <row r="239" spans="2:7" s="24" customFormat="1" x14ac:dyDescent="0.25">
      <c r="B239" s="25"/>
      <c r="F239" s="25"/>
      <c r="G239" s="25"/>
    </row>
    <row r="240" spans="2:7" s="24" customFormat="1" x14ac:dyDescent="0.25">
      <c r="B240" s="25"/>
      <c r="F240" s="25"/>
      <c r="G240" s="25"/>
    </row>
    <row r="241" spans="2:7" s="24" customFormat="1" x14ac:dyDescent="0.25">
      <c r="B241" s="25"/>
      <c r="F241" s="25"/>
      <c r="G241" s="25"/>
    </row>
    <row r="242" spans="2:7" s="24" customFormat="1" x14ac:dyDescent="0.25">
      <c r="B242" s="25"/>
      <c r="F242" s="25"/>
      <c r="G242" s="25"/>
    </row>
    <row r="243" spans="2:7" s="24" customFormat="1" x14ac:dyDescent="0.25">
      <c r="B243" s="25"/>
      <c r="F243" s="25"/>
      <c r="G243" s="25"/>
    </row>
    <row r="244" spans="2:7" s="24" customFormat="1" x14ac:dyDescent="0.25">
      <c r="B244" s="25"/>
      <c r="F244" s="25"/>
      <c r="G244" s="25"/>
    </row>
    <row r="245" spans="2:7" s="24" customFormat="1" x14ac:dyDescent="0.25">
      <c r="B245" s="25"/>
      <c r="F245" s="25"/>
      <c r="G245" s="25"/>
    </row>
    <row r="246" spans="2:7" s="24" customFormat="1" x14ac:dyDescent="0.25">
      <c r="B246" s="25"/>
      <c r="F246" s="25"/>
      <c r="G246" s="25"/>
    </row>
    <row r="247" spans="2:7" s="24" customFormat="1" x14ac:dyDescent="0.25">
      <c r="B247" s="25"/>
      <c r="F247" s="25"/>
      <c r="G247" s="25"/>
    </row>
    <row r="248" spans="2:7" s="24" customFormat="1" x14ac:dyDescent="0.25">
      <c r="B248" s="25"/>
      <c r="F248" s="25"/>
      <c r="G248" s="25"/>
    </row>
    <row r="249" spans="2:7" s="24" customFormat="1" x14ac:dyDescent="0.25">
      <c r="B249" s="25"/>
      <c r="F249" s="25"/>
      <c r="G249" s="25"/>
    </row>
    <row r="250" spans="2:7" s="24" customFormat="1" x14ac:dyDescent="0.25">
      <c r="B250" s="25"/>
      <c r="F250" s="25"/>
      <c r="G250" s="25"/>
    </row>
    <row r="251" spans="2:7" s="24" customFormat="1" x14ac:dyDescent="0.25">
      <c r="B251" s="25"/>
      <c r="F251" s="25"/>
      <c r="G251" s="25"/>
    </row>
    <row r="252" spans="2:7" s="24" customFormat="1" x14ac:dyDescent="0.25">
      <c r="B252" s="25"/>
      <c r="F252" s="25"/>
      <c r="G252" s="25"/>
    </row>
    <row r="253" spans="2:7" s="24" customFormat="1" x14ac:dyDescent="0.25">
      <c r="B253" s="25"/>
      <c r="F253" s="25"/>
      <c r="G253" s="25"/>
    </row>
    <row r="254" spans="2:7" s="24" customFormat="1" x14ac:dyDescent="0.25">
      <c r="B254" s="25"/>
      <c r="F254" s="25"/>
      <c r="G254" s="25"/>
    </row>
    <row r="255" spans="2:7" s="24" customFormat="1" x14ac:dyDescent="0.25">
      <c r="B255" s="25"/>
      <c r="F255" s="25"/>
      <c r="G255" s="25"/>
    </row>
    <row r="256" spans="2:7" s="24" customFormat="1" x14ac:dyDescent="0.25">
      <c r="B256" s="25"/>
      <c r="F256" s="25"/>
      <c r="G256" s="25"/>
    </row>
    <row r="257" spans="2:7" s="24" customFormat="1" x14ac:dyDescent="0.25">
      <c r="B257" s="25"/>
      <c r="F257" s="25"/>
      <c r="G257" s="25"/>
    </row>
    <row r="258" spans="2:7" s="24" customFormat="1" x14ac:dyDescent="0.25">
      <c r="B258" s="25"/>
      <c r="F258" s="25"/>
      <c r="G258" s="25"/>
    </row>
    <row r="259" spans="2:7" s="24" customFormat="1" x14ac:dyDescent="0.25">
      <c r="B259" s="25"/>
      <c r="F259" s="25"/>
      <c r="G259" s="25"/>
    </row>
    <row r="260" spans="2:7" s="24" customFormat="1" x14ac:dyDescent="0.25">
      <c r="B260" s="25"/>
      <c r="F260" s="25"/>
      <c r="G260" s="25"/>
    </row>
    <row r="261" spans="2:7" s="24" customFormat="1" x14ac:dyDescent="0.25">
      <c r="B261" s="25"/>
      <c r="F261" s="25"/>
      <c r="G261" s="25"/>
    </row>
    <row r="262" spans="2:7" s="24" customFormat="1" x14ac:dyDescent="0.25">
      <c r="B262" s="25"/>
      <c r="F262" s="25"/>
      <c r="G262" s="25"/>
    </row>
    <row r="263" spans="2:7" s="24" customFormat="1" x14ac:dyDescent="0.25">
      <c r="B263" s="25"/>
      <c r="F263" s="25"/>
      <c r="G263" s="25"/>
    </row>
    <row r="264" spans="2:7" s="24" customFormat="1" x14ac:dyDescent="0.25">
      <c r="B264" s="25"/>
      <c r="F264" s="25"/>
      <c r="G264" s="25"/>
    </row>
    <row r="265" spans="2:7" s="24" customFormat="1" x14ac:dyDescent="0.25">
      <c r="B265" s="25"/>
      <c r="F265" s="25"/>
      <c r="G265" s="25"/>
    </row>
    <row r="266" spans="2:7" s="24" customFormat="1" x14ac:dyDescent="0.25">
      <c r="B266" s="25"/>
      <c r="F266" s="25"/>
      <c r="G266" s="25"/>
    </row>
    <row r="267" spans="2:7" s="24" customFormat="1" x14ac:dyDescent="0.25">
      <c r="B267" s="25"/>
      <c r="F267" s="25"/>
      <c r="G267" s="25"/>
    </row>
    <row r="268" spans="2:7" s="24" customFormat="1" x14ac:dyDescent="0.25">
      <c r="B268" s="25"/>
      <c r="F268" s="25"/>
      <c r="G268" s="25"/>
    </row>
    <row r="269" spans="2:7" s="24" customFormat="1" x14ac:dyDescent="0.25">
      <c r="B269" s="25"/>
      <c r="F269" s="25"/>
      <c r="G269" s="25"/>
    </row>
    <row r="270" spans="2:7" s="24" customFormat="1" x14ac:dyDescent="0.25">
      <c r="B270" s="25"/>
      <c r="F270" s="25"/>
      <c r="G270" s="25"/>
    </row>
    <row r="271" spans="2:7" s="24" customFormat="1" x14ac:dyDescent="0.25">
      <c r="B271" s="25"/>
      <c r="F271" s="25"/>
      <c r="G271" s="25"/>
    </row>
    <row r="272" spans="2:7" s="24" customFormat="1" x14ac:dyDescent="0.25">
      <c r="B272" s="25"/>
      <c r="F272" s="25"/>
      <c r="G272" s="25"/>
    </row>
    <row r="273" spans="2:7" s="24" customFormat="1" x14ac:dyDescent="0.25">
      <c r="B273" s="25"/>
      <c r="F273" s="25"/>
      <c r="G273" s="25"/>
    </row>
    <row r="274" spans="2:7" s="24" customFormat="1" x14ac:dyDescent="0.25">
      <c r="B274" s="25"/>
      <c r="F274" s="25"/>
      <c r="G274" s="25"/>
    </row>
    <row r="275" spans="2:7" s="24" customFormat="1" x14ac:dyDescent="0.25">
      <c r="B275" s="25"/>
      <c r="F275" s="25"/>
      <c r="G275" s="25"/>
    </row>
    <row r="276" spans="2:7" s="24" customFormat="1" x14ac:dyDescent="0.25">
      <c r="B276" s="25"/>
      <c r="F276" s="25"/>
      <c r="G276" s="25"/>
    </row>
    <row r="277" spans="2:7" s="24" customFormat="1" x14ac:dyDescent="0.25">
      <c r="B277" s="25"/>
      <c r="F277" s="25"/>
      <c r="G277" s="25"/>
    </row>
    <row r="278" spans="2:7" s="24" customFormat="1" x14ac:dyDescent="0.25">
      <c r="B278" s="25"/>
      <c r="F278" s="25"/>
      <c r="G278" s="25"/>
    </row>
    <row r="279" spans="2:7" s="24" customFormat="1" x14ac:dyDescent="0.25">
      <c r="B279" s="25"/>
      <c r="F279" s="25"/>
      <c r="G279" s="25"/>
    </row>
    <row r="280" spans="2:7" s="24" customFormat="1" x14ac:dyDescent="0.25">
      <c r="B280" s="25"/>
      <c r="F280" s="25"/>
      <c r="G280" s="25"/>
    </row>
    <row r="281" spans="2:7" s="24" customFormat="1" x14ac:dyDescent="0.25">
      <c r="B281" s="25"/>
      <c r="F281" s="25"/>
      <c r="G281" s="25"/>
    </row>
    <row r="282" spans="2:7" s="24" customFormat="1" x14ac:dyDescent="0.25">
      <c r="B282" s="25"/>
      <c r="F282" s="25"/>
      <c r="G282" s="25"/>
    </row>
    <row r="283" spans="2:7" s="24" customFormat="1" x14ac:dyDescent="0.25">
      <c r="B283" s="25"/>
      <c r="F283" s="25"/>
      <c r="G283" s="25"/>
    </row>
    <row r="284" spans="2:7" s="24" customFormat="1" x14ac:dyDescent="0.25">
      <c r="B284" s="25"/>
      <c r="F284" s="25"/>
      <c r="G284" s="25"/>
    </row>
    <row r="285" spans="2:7" s="24" customFormat="1" x14ac:dyDescent="0.25">
      <c r="B285" s="25"/>
      <c r="F285" s="25"/>
      <c r="G285" s="25"/>
    </row>
    <row r="286" spans="2:7" s="24" customFormat="1" x14ac:dyDescent="0.25">
      <c r="B286" s="25"/>
      <c r="F286" s="25"/>
      <c r="G286" s="25"/>
    </row>
    <row r="287" spans="2:7" s="24" customFormat="1" x14ac:dyDescent="0.25">
      <c r="B287" s="25"/>
      <c r="F287" s="25"/>
      <c r="G287" s="25"/>
    </row>
    <row r="288" spans="2:7" s="24" customFormat="1" x14ac:dyDescent="0.25">
      <c r="B288" s="25"/>
      <c r="F288" s="25"/>
      <c r="G288" s="25"/>
    </row>
    <row r="289" spans="2:7" s="24" customFormat="1" x14ac:dyDescent="0.25">
      <c r="B289" s="25"/>
      <c r="F289" s="25"/>
      <c r="G289" s="25"/>
    </row>
    <row r="290" spans="2:7" s="24" customFormat="1" x14ac:dyDescent="0.25">
      <c r="B290" s="25"/>
      <c r="F290" s="25"/>
      <c r="G290" s="25"/>
    </row>
    <row r="291" spans="2:7" s="24" customFormat="1" x14ac:dyDescent="0.25">
      <c r="B291" s="25"/>
      <c r="F291" s="25"/>
      <c r="G291" s="25"/>
    </row>
    <row r="292" spans="2:7" s="24" customFormat="1" x14ac:dyDescent="0.25">
      <c r="B292" s="25"/>
      <c r="F292" s="25"/>
      <c r="G292" s="25"/>
    </row>
  </sheetData>
  <mergeCells count="9">
    <mergeCell ref="A1:G1"/>
    <mergeCell ref="B2:G2"/>
    <mergeCell ref="F189:F192"/>
    <mergeCell ref="G189:G192"/>
    <mergeCell ref="A189:A193"/>
    <mergeCell ref="B189:B193"/>
    <mergeCell ref="C189:C193"/>
    <mergeCell ref="D189:D193"/>
    <mergeCell ref="E189:E193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2022-07-12T13:51:31Z</dcterms:modified>
</cp:coreProperties>
</file>